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:\Mijn documenten\Investeringsimpuls\Documenten aanvraagtijdvak\"/>
    </mc:Choice>
  </mc:AlternateContent>
  <xr:revisionPtr revIDLastSave="0" documentId="13_ncr:1_{6C4CB463-3B0E-436E-A721-B68EE9482F61}" xr6:coauthVersionLast="47" xr6:coauthVersionMax="47" xr10:uidLastSave="{00000000-0000-0000-0000-000000000000}"/>
  <bookViews>
    <workbookView xWindow="-120" yWindow="-120" windowWidth="29040" windowHeight="15720" tabRatio="813" xr2:uid="{5C5A24B0-3852-43AD-828D-170DE3132072}"/>
  </bookViews>
  <sheets>
    <sheet name="Invulinstructies" sheetId="2" r:id="rId1"/>
    <sheet name="Algemene gegevens" sheetId="4" r:id="rId2"/>
    <sheet name="Projecten | Locaties" sheetId="3" r:id="rId3"/>
    <sheet name="Aanvraag" sheetId="7" r:id="rId4"/>
    <sheet name="Afronding aanvraag" sheetId="11" r:id="rId5"/>
    <sheet name="Besteding per project" sheetId="12" r:id="rId6"/>
    <sheet name="Menukaart" sheetId="6" r:id="rId7"/>
    <sheet name="lstOrganisaties" sheetId="1" state="hidden" r:id="rId8"/>
    <sheet name="Totaal" sheetId="8" state="hidden" r:id="rId9"/>
    <sheet name="Beoordeling" sheetId="9" state="hidden" r:id="rId10"/>
    <sheet name="Maatregelen" sheetId="10" state="hidden" r:id="rId11"/>
    <sheet name="Sheet1" sheetId="13" state="hidden" r:id="rId12"/>
    <sheet name="Sheet2" sheetId="14" state="hidden" r:id="rId13"/>
  </sheets>
  <definedNames>
    <definedName name="rngMaatregelen">Menukaart!$A:$A</definedName>
    <definedName name="rngOrganisatie">lstOrganisaties!$A:$A</definedName>
    <definedName name="rngProjectnaam">'Projecten | Locaties'!$B:$B</definedName>
  </definedNames>
  <calcPr calcId="191029"/>
  <pivotCaches>
    <pivotCache cacheId="7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2" i="1"/>
  <c r="B15" i="11" l="1"/>
  <c r="A10" i="3"/>
  <c r="A3" i="3"/>
  <c r="A4" i="3"/>
  <c r="A5" i="3"/>
  <c r="A6" i="3"/>
  <c r="A7" i="3"/>
  <c r="A8" i="3"/>
  <c r="A9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2" i="3"/>
  <c r="N251" i="7"/>
  <c r="N250" i="7"/>
  <c r="N249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N235" i="7"/>
  <c r="N236" i="7"/>
  <c r="N237" i="7"/>
  <c r="N238" i="7"/>
  <c r="N239" i="7"/>
  <c r="N240" i="7"/>
  <c r="N241" i="7"/>
  <c r="N242" i="7"/>
  <c r="N243" i="7"/>
  <c r="N244" i="7"/>
  <c r="N245" i="7"/>
  <c r="N246" i="7"/>
  <c r="N247" i="7"/>
  <c r="N248" i="7"/>
  <c r="E249" i="7" l="1"/>
  <c r="F249" i="7"/>
  <c r="E250" i="7"/>
  <c r="F250" i="7"/>
  <c r="F251" i="7"/>
  <c r="E251" i="7"/>
  <c r="J4" i="9"/>
  <c r="I4" i="9"/>
  <c r="J5" i="9"/>
  <c r="I5" i="9"/>
  <c r="N68" i="7" l="1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N3" i="7"/>
  <c r="B10" i="11" l="1"/>
  <c r="N2" i="7" l="1"/>
  <c r="B4" i="11" s="1"/>
  <c r="D7" i="11" s="1"/>
  <c r="A3" i="6" l="1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2" i="6"/>
  <c r="M2" i="8"/>
  <c r="J2" i="8"/>
  <c r="I2" i="8"/>
  <c r="H2" i="8"/>
  <c r="G2" i="8"/>
  <c r="F2" i="8"/>
  <c r="E2" i="8"/>
  <c r="D2" i="8"/>
  <c r="C2" i="8"/>
  <c r="L251" i="7" l="1"/>
  <c r="M251" i="7" s="1"/>
  <c r="K70" i="7"/>
  <c r="C250" i="7"/>
  <c r="L70" i="7"/>
  <c r="M70" i="7" s="1"/>
  <c r="K75" i="7"/>
  <c r="L84" i="7"/>
  <c r="M84" i="7" s="1"/>
  <c r="K89" i="7"/>
  <c r="L98" i="7"/>
  <c r="M98" i="7" s="1"/>
  <c r="K103" i="7"/>
  <c r="L112" i="7"/>
  <c r="M112" i="7" s="1"/>
  <c r="K117" i="7"/>
  <c r="L126" i="7"/>
  <c r="M126" i="7" s="1"/>
  <c r="K131" i="7"/>
  <c r="L140" i="7"/>
  <c r="M140" i="7" s="1"/>
  <c r="K145" i="7"/>
  <c r="L154" i="7"/>
  <c r="M154" i="7" s="1"/>
  <c r="K159" i="7"/>
  <c r="L168" i="7"/>
  <c r="M168" i="7" s="1"/>
  <c r="K173" i="7"/>
  <c r="L182" i="7"/>
  <c r="M182" i="7" s="1"/>
  <c r="K187" i="7"/>
  <c r="L196" i="7"/>
  <c r="M196" i="7" s="1"/>
  <c r="K201" i="7"/>
  <c r="L210" i="7"/>
  <c r="M210" i="7" s="1"/>
  <c r="K215" i="7"/>
  <c r="L224" i="7"/>
  <c r="M224" i="7" s="1"/>
  <c r="K229" i="7"/>
  <c r="L238" i="7"/>
  <c r="M238" i="7" s="1"/>
  <c r="K243" i="7"/>
  <c r="D250" i="7"/>
  <c r="K80" i="7"/>
  <c r="L89" i="7"/>
  <c r="M89" i="7" s="1"/>
  <c r="K94" i="7"/>
  <c r="L103" i="7"/>
  <c r="M103" i="7" s="1"/>
  <c r="K108" i="7"/>
  <c r="L117" i="7"/>
  <c r="M117" i="7" s="1"/>
  <c r="K122" i="7"/>
  <c r="L131" i="7"/>
  <c r="M131" i="7" s="1"/>
  <c r="K136" i="7"/>
  <c r="L145" i="7"/>
  <c r="M145" i="7" s="1"/>
  <c r="K150" i="7"/>
  <c r="L159" i="7"/>
  <c r="M159" i="7" s="1"/>
  <c r="K164" i="7"/>
  <c r="L173" i="7"/>
  <c r="M173" i="7" s="1"/>
  <c r="L187" i="7"/>
  <c r="M187" i="7" s="1"/>
  <c r="K192" i="7"/>
  <c r="L201" i="7"/>
  <c r="M201" i="7" s="1"/>
  <c r="K206" i="7"/>
  <c r="L215" i="7"/>
  <c r="M215" i="7" s="1"/>
  <c r="K220" i="7"/>
  <c r="L229" i="7"/>
  <c r="M229" i="7" s="1"/>
  <c r="L243" i="7"/>
  <c r="M243" i="7" s="1"/>
  <c r="K248" i="7"/>
  <c r="K169" i="7"/>
  <c r="L192" i="7"/>
  <c r="M192" i="7" s="1"/>
  <c r="K211" i="7"/>
  <c r="L220" i="7"/>
  <c r="M220" i="7" s="1"/>
  <c r="L234" i="7"/>
  <c r="M234" i="7" s="1"/>
  <c r="L248" i="7"/>
  <c r="M248" i="7" s="1"/>
  <c r="L85" i="7"/>
  <c r="M85" i="7" s="1"/>
  <c r="K104" i="7"/>
  <c r="K118" i="7"/>
  <c r="K146" i="7"/>
  <c r="L169" i="7"/>
  <c r="M169" i="7" s="1"/>
  <c r="L183" i="7"/>
  <c r="M183" i="7" s="1"/>
  <c r="K216" i="7"/>
  <c r="K244" i="7"/>
  <c r="L163" i="7"/>
  <c r="M163" i="7" s="1"/>
  <c r="K238" i="7"/>
  <c r="L75" i="7"/>
  <c r="M75" i="7" s="1"/>
  <c r="K178" i="7"/>
  <c r="K234" i="7"/>
  <c r="L150" i="7"/>
  <c r="M150" i="7" s="1"/>
  <c r="L178" i="7"/>
  <c r="M178" i="7" s="1"/>
  <c r="K197" i="7"/>
  <c r="K239" i="7"/>
  <c r="K76" i="7"/>
  <c r="L113" i="7"/>
  <c r="M113" i="7" s="1"/>
  <c r="L127" i="7"/>
  <c r="M127" i="7" s="1"/>
  <c r="L141" i="7"/>
  <c r="M141" i="7" s="1"/>
  <c r="K174" i="7"/>
  <c r="L197" i="7"/>
  <c r="M197" i="7" s="1"/>
  <c r="L211" i="7"/>
  <c r="M211" i="7" s="1"/>
  <c r="L239" i="7"/>
  <c r="M239" i="7" s="1"/>
  <c r="L219" i="7"/>
  <c r="M219" i="7" s="1"/>
  <c r="K250" i="7"/>
  <c r="K71" i="7"/>
  <c r="L80" i="7"/>
  <c r="M80" i="7" s="1"/>
  <c r="K85" i="7"/>
  <c r="L94" i="7"/>
  <c r="M94" i="7" s="1"/>
  <c r="K99" i="7"/>
  <c r="L108" i="7"/>
  <c r="M108" i="7" s="1"/>
  <c r="K113" i="7"/>
  <c r="L122" i="7"/>
  <c r="M122" i="7" s="1"/>
  <c r="K127" i="7"/>
  <c r="L136" i="7"/>
  <c r="M136" i="7" s="1"/>
  <c r="K141" i="7"/>
  <c r="K155" i="7"/>
  <c r="L164" i="7"/>
  <c r="M164" i="7" s="1"/>
  <c r="K183" i="7"/>
  <c r="L206" i="7"/>
  <c r="M206" i="7" s="1"/>
  <c r="K225" i="7"/>
  <c r="L71" i="7"/>
  <c r="M71" i="7" s="1"/>
  <c r="L99" i="7"/>
  <c r="M99" i="7" s="1"/>
  <c r="K132" i="7"/>
  <c r="L155" i="7"/>
  <c r="M155" i="7" s="1"/>
  <c r="K188" i="7"/>
  <c r="K202" i="7"/>
  <c r="K230" i="7"/>
  <c r="L250" i="7"/>
  <c r="M250" i="7" s="1"/>
  <c r="K90" i="7"/>
  <c r="K160" i="7"/>
  <c r="L225" i="7"/>
  <c r="M225" i="7" s="1"/>
  <c r="K224" i="7"/>
  <c r="L76" i="7"/>
  <c r="M76" i="7" s="1"/>
  <c r="K81" i="7"/>
  <c r="L90" i="7"/>
  <c r="M90" i="7" s="1"/>
  <c r="K95" i="7"/>
  <c r="L104" i="7"/>
  <c r="M104" i="7" s="1"/>
  <c r="K109" i="7"/>
  <c r="L118" i="7"/>
  <c r="M118" i="7" s="1"/>
  <c r="K123" i="7"/>
  <c r="L132" i="7"/>
  <c r="M132" i="7" s="1"/>
  <c r="K137" i="7"/>
  <c r="L146" i="7"/>
  <c r="M146" i="7" s="1"/>
  <c r="K151" i="7"/>
  <c r="L160" i="7"/>
  <c r="M160" i="7" s="1"/>
  <c r="K165" i="7"/>
  <c r="L174" i="7"/>
  <c r="M174" i="7" s="1"/>
  <c r="K179" i="7"/>
  <c r="L188" i="7"/>
  <c r="M188" i="7" s="1"/>
  <c r="K193" i="7"/>
  <c r="L202" i="7"/>
  <c r="M202" i="7" s="1"/>
  <c r="K207" i="7"/>
  <c r="L216" i="7"/>
  <c r="M216" i="7" s="1"/>
  <c r="K221" i="7"/>
  <c r="L230" i="7"/>
  <c r="M230" i="7" s="1"/>
  <c r="K235" i="7"/>
  <c r="L244" i="7"/>
  <c r="M244" i="7" s="1"/>
  <c r="K175" i="7"/>
  <c r="K231" i="7"/>
  <c r="K245" i="7"/>
  <c r="L77" i="7"/>
  <c r="M77" i="7" s="1"/>
  <c r="K110" i="7"/>
  <c r="K138" i="7"/>
  <c r="K152" i="7"/>
  <c r="L175" i="7"/>
  <c r="M175" i="7" s="1"/>
  <c r="K194" i="7"/>
  <c r="L217" i="7"/>
  <c r="M217" i="7" s="1"/>
  <c r="L231" i="7"/>
  <c r="M231" i="7" s="1"/>
  <c r="L134" i="7"/>
  <c r="M134" i="7" s="1"/>
  <c r="L190" i="7"/>
  <c r="M190" i="7" s="1"/>
  <c r="L232" i="7"/>
  <c r="M232" i="7" s="1"/>
  <c r="L246" i="7"/>
  <c r="M246" i="7" s="1"/>
  <c r="K251" i="7"/>
  <c r="L97" i="7"/>
  <c r="M97" i="7" s="1"/>
  <c r="K116" i="7"/>
  <c r="L139" i="7"/>
  <c r="M139" i="7" s="1"/>
  <c r="K172" i="7"/>
  <c r="L195" i="7"/>
  <c r="M195" i="7" s="1"/>
  <c r="L223" i="7"/>
  <c r="M223" i="7" s="1"/>
  <c r="L102" i="7"/>
  <c r="M102" i="7" s="1"/>
  <c r="L116" i="7"/>
  <c r="M116" i="7" s="1"/>
  <c r="L130" i="7"/>
  <c r="M130" i="7" s="1"/>
  <c r="K149" i="7"/>
  <c r="K177" i="7"/>
  <c r="K205" i="7"/>
  <c r="K233" i="7"/>
  <c r="K84" i="7"/>
  <c r="K112" i="7"/>
  <c r="K140" i="7"/>
  <c r="K182" i="7"/>
  <c r="C249" i="7"/>
  <c r="K72" i="7"/>
  <c r="L81" i="7"/>
  <c r="M81" i="7" s="1"/>
  <c r="K86" i="7"/>
  <c r="L95" i="7"/>
  <c r="M95" i="7" s="1"/>
  <c r="K100" i="7"/>
  <c r="L109" i="7"/>
  <c r="M109" i="7" s="1"/>
  <c r="K114" i="7"/>
  <c r="L123" i="7"/>
  <c r="M123" i="7" s="1"/>
  <c r="K128" i="7"/>
  <c r="L137" i="7"/>
  <c r="M137" i="7" s="1"/>
  <c r="K142" i="7"/>
  <c r="L151" i="7"/>
  <c r="M151" i="7" s="1"/>
  <c r="K156" i="7"/>
  <c r="L165" i="7"/>
  <c r="M165" i="7" s="1"/>
  <c r="K170" i="7"/>
  <c r="L179" i="7"/>
  <c r="M179" i="7" s="1"/>
  <c r="K184" i="7"/>
  <c r="L193" i="7"/>
  <c r="M193" i="7" s="1"/>
  <c r="K198" i="7"/>
  <c r="L207" i="7"/>
  <c r="M207" i="7" s="1"/>
  <c r="K212" i="7"/>
  <c r="L221" i="7"/>
  <c r="M221" i="7" s="1"/>
  <c r="K226" i="7"/>
  <c r="L235" i="7"/>
  <c r="M235" i="7" s="1"/>
  <c r="K240" i="7"/>
  <c r="K189" i="7"/>
  <c r="K203" i="7"/>
  <c r="K217" i="7"/>
  <c r="L240" i="7"/>
  <c r="M240" i="7" s="1"/>
  <c r="K124" i="7"/>
  <c r="L161" i="7"/>
  <c r="M161" i="7" s="1"/>
  <c r="L189" i="7"/>
  <c r="M189" i="7" s="1"/>
  <c r="K222" i="7"/>
  <c r="K153" i="7"/>
  <c r="L218" i="7"/>
  <c r="M218" i="7" s="1"/>
  <c r="L69" i="7"/>
  <c r="M69" i="7" s="1"/>
  <c r="L153" i="7"/>
  <c r="M153" i="7" s="1"/>
  <c r="K200" i="7"/>
  <c r="K93" i="7"/>
  <c r="L144" i="7"/>
  <c r="M144" i="7" s="1"/>
  <c r="K126" i="7"/>
  <c r="K154" i="7"/>
  <c r="L205" i="7"/>
  <c r="M205" i="7" s="1"/>
  <c r="D249" i="7"/>
  <c r="L72" i="7"/>
  <c r="M72" i="7" s="1"/>
  <c r="K77" i="7"/>
  <c r="L86" i="7"/>
  <c r="M86" i="7" s="1"/>
  <c r="K91" i="7"/>
  <c r="L100" i="7"/>
  <c r="M100" i="7" s="1"/>
  <c r="K105" i="7"/>
  <c r="L114" i="7"/>
  <c r="M114" i="7" s="1"/>
  <c r="K119" i="7"/>
  <c r="L128" i="7"/>
  <c r="M128" i="7" s="1"/>
  <c r="K133" i="7"/>
  <c r="L142" i="7"/>
  <c r="M142" i="7" s="1"/>
  <c r="K147" i="7"/>
  <c r="L156" i="7"/>
  <c r="M156" i="7" s="1"/>
  <c r="K161" i="7"/>
  <c r="L170" i="7"/>
  <c r="M170" i="7" s="1"/>
  <c r="L184" i="7"/>
  <c r="M184" i="7" s="1"/>
  <c r="L198" i="7"/>
  <c r="M198" i="7" s="1"/>
  <c r="L212" i="7"/>
  <c r="M212" i="7" s="1"/>
  <c r="L226" i="7"/>
  <c r="M226" i="7" s="1"/>
  <c r="L133" i="7"/>
  <c r="M133" i="7" s="1"/>
  <c r="L147" i="7"/>
  <c r="M147" i="7" s="1"/>
  <c r="K166" i="7"/>
  <c r="K208" i="7"/>
  <c r="L245" i="7"/>
  <c r="M245" i="7" s="1"/>
  <c r="L148" i="7"/>
  <c r="M148" i="7" s="1"/>
  <c r="K88" i="7"/>
  <c r="K144" i="7"/>
  <c r="K214" i="7"/>
  <c r="K242" i="7"/>
  <c r="K79" i="7"/>
  <c r="L158" i="7"/>
  <c r="M158" i="7" s="1"/>
  <c r="L214" i="7"/>
  <c r="M214" i="7" s="1"/>
  <c r="L79" i="7"/>
  <c r="M79" i="7" s="1"/>
  <c r="L177" i="7"/>
  <c r="M177" i="7" s="1"/>
  <c r="L247" i="7"/>
  <c r="M247" i="7" s="1"/>
  <c r="L2" i="7"/>
  <c r="M2" i="7" s="1"/>
  <c r="K249" i="7"/>
  <c r="K82" i="7"/>
  <c r="L91" i="7"/>
  <c r="M91" i="7" s="1"/>
  <c r="K96" i="7"/>
  <c r="L105" i="7"/>
  <c r="M105" i="7" s="1"/>
  <c r="L119" i="7"/>
  <c r="M119" i="7" s="1"/>
  <c r="K180" i="7"/>
  <c r="L203" i="7"/>
  <c r="M203" i="7" s="1"/>
  <c r="K236" i="7"/>
  <c r="K167" i="7"/>
  <c r="K209" i="7"/>
  <c r="K237" i="7"/>
  <c r="L83" i="7"/>
  <c r="M83" i="7" s="1"/>
  <c r="L111" i="7"/>
  <c r="M111" i="7" s="1"/>
  <c r="K130" i="7"/>
  <c r="K158" i="7"/>
  <c r="K186" i="7"/>
  <c r="L237" i="7"/>
  <c r="M237" i="7" s="1"/>
  <c r="L74" i="7"/>
  <c r="M74" i="7" s="1"/>
  <c r="K121" i="7"/>
  <c r="L172" i="7"/>
  <c r="M172" i="7" s="1"/>
  <c r="L186" i="7"/>
  <c r="M186" i="7" s="1"/>
  <c r="L200" i="7"/>
  <c r="M200" i="7" s="1"/>
  <c r="K219" i="7"/>
  <c r="L228" i="7"/>
  <c r="M228" i="7" s="1"/>
  <c r="K247" i="7"/>
  <c r="L107" i="7"/>
  <c r="M107" i="7" s="1"/>
  <c r="L121" i="7"/>
  <c r="M121" i="7" s="1"/>
  <c r="L135" i="7"/>
  <c r="M135" i="7" s="1"/>
  <c r="K168" i="7"/>
  <c r="K196" i="7"/>
  <c r="L233" i="7"/>
  <c r="M233" i="7" s="1"/>
  <c r="L3" i="7"/>
  <c r="M3" i="7" s="1"/>
  <c r="L249" i="7"/>
  <c r="M249" i="7" s="1"/>
  <c r="K73" i="7"/>
  <c r="L82" i="7"/>
  <c r="M82" i="7" s="1"/>
  <c r="K87" i="7"/>
  <c r="L96" i="7"/>
  <c r="M96" i="7" s="1"/>
  <c r="K101" i="7"/>
  <c r="L110" i="7"/>
  <c r="M110" i="7" s="1"/>
  <c r="K115" i="7"/>
  <c r="L124" i="7"/>
  <c r="M124" i="7" s="1"/>
  <c r="K129" i="7"/>
  <c r="L138" i="7"/>
  <c r="M138" i="7" s="1"/>
  <c r="K143" i="7"/>
  <c r="L152" i="7"/>
  <c r="M152" i="7" s="1"/>
  <c r="K157" i="7"/>
  <c r="L166" i="7"/>
  <c r="M166" i="7" s="1"/>
  <c r="K171" i="7"/>
  <c r="L180" i="7"/>
  <c r="M180" i="7" s="1"/>
  <c r="K185" i="7"/>
  <c r="L194" i="7"/>
  <c r="M194" i="7" s="1"/>
  <c r="K199" i="7"/>
  <c r="L208" i="7"/>
  <c r="M208" i="7" s="1"/>
  <c r="K213" i="7"/>
  <c r="L222" i="7"/>
  <c r="M222" i="7" s="1"/>
  <c r="K227" i="7"/>
  <c r="L236" i="7"/>
  <c r="M236" i="7" s="1"/>
  <c r="K241" i="7"/>
  <c r="K97" i="7"/>
  <c r="K111" i="7"/>
  <c r="K139" i="7"/>
  <c r="L162" i="7"/>
  <c r="M162" i="7" s="1"/>
  <c r="K181" i="7"/>
  <c r="L204" i="7"/>
  <c r="M204" i="7" s="1"/>
  <c r="K102" i="7"/>
  <c r="L125" i="7"/>
  <c r="M125" i="7" s="1"/>
  <c r="L167" i="7"/>
  <c r="M167" i="7" s="1"/>
  <c r="L209" i="7"/>
  <c r="M209" i="7" s="1"/>
  <c r="K107" i="7"/>
  <c r="K163" i="7"/>
  <c r="L242" i="7"/>
  <c r="M242" i="7" s="1"/>
  <c r="L93" i="7"/>
  <c r="M93" i="7" s="1"/>
  <c r="K210" i="7"/>
  <c r="C251" i="7"/>
  <c r="L73" i="7"/>
  <c r="M73" i="7" s="1"/>
  <c r="K78" i="7"/>
  <c r="L87" i="7"/>
  <c r="M87" i="7" s="1"/>
  <c r="K92" i="7"/>
  <c r="L101" i="7"/>
  <c r="M101" i="7" s="1"/>
  <c r="K106" i="7"/>
  <c r="L115" i="7"/>
  <c r="M115" i="7" s="1"/>
  <c r="K120" i="7"/>
  <c r="L129" i="7"/>
  <c r="M129" i="7" s="1"/>
  <c r="K134" i="7"/>
  <c r="L143" i="7"/>
  <c r="M143" i="7" s="1"/>
  <c r="K148" i="7"/>
  <c r="L157" i="7"/>
  <c r="M157" i="7" s="1"/>
  <c r="K162" i="7"/>
  <c r="L171" i="7"/>
  <c r="M171" i="7" s="1"/>
  <c r="K176" i="7"/>
  <c r="L185" i="7"/>
  <c r="M185" i="7" s="1"/>
  <c r="K190" i="7"/>
  <c r="L199" i="7"/>
  <c r="M199" i="7" s="1"/>
  <c r="K204" i="7"/>
  <c r="L213" i="7"/>
  <c r="M213" i="7" s="1"/>
  <c r="K218" i="7"/>
  <c r="L227" i="7"/>
  <c r="M227" i="7" s="1"/>
  <c r="K232" i="7"/>
  <c r="L241" i="7"/>
  <c r="M241" i="7" s="1"/>
  <c r="K246" i="7"/>
  <c r="D251" i="7"/>
  <c r="K69" i="7"/>
  <c r="L78" i="7"/>
  <c r="M78" i="7" s="1"/>
  <c r="K83" i="7"/>
  <c r="L92" i="7"/>
  <c r="M92" i="7" s="1"/>
  <c r="L106" i="7"/>
  <c r="M106" i="7" s="1"/>
  <c r="L120" i="7"/>
  <c r="M120" i="7" s="1"/>
  <c r="K125" i="7"/>
  <c r="L176" i="7"/>
  <c r="M176" i="7" s="1"/>
  <c r="K195" i="7"/>
  <c r="K223" i="7"/>
  <c r="K74" i="7"/>
  <c r="L181" i="7"/>
  <c r="M181" i="7" s="1"/>
  <c r="K228" i="7"/>
  <c r="L88" i="7"/>
  <c r="M88" i="7" s="1"/>
  <c r="K135" i="7"/>
  <c r="K191" i="7"/>
  <c r="K98" i="7"/>
  <c r="L149" i="7"/>
  <c r="M149" i="7" s="1"/>
  <c r="L191" i="7"/>
  <c r="M191" i="7" s="1"/>
  <c r="C5" i="7"/>
  <c r="C12" i="7"/>
  <c r="C19" i="7"/>
  <c r="C26" i="7"/>
  <c r="C33" i="7"/>
  <c r="C40" i="7"/>
  <c r="C47" i="7"/>
  <c r="C54" i="7"/>
  <c r="C61" i="7"/>
  <c r="C68" i="7"/>
  <c r="C75" i="7"/>
  <c r="C82" i="7"/>
  <c r="C89" i="7"/>
  <c r="C96" i="7"/>
  <c r="C103" i="7"/>
  <c r="C110" i="7"/>
  <c r="C117" i="7"/>
  <c r="C124" i="7"/>
  <c r="C131" i="7"/>
  <c r="C138" i="7"/>
  <c r="C145" i="7"/>
  <c r="C152" i="7"/>
  <c r="C159" i="7"/>
  <c r="C166" i="7"/>
  <c r="C173" i="7"/>
  <c r="C180" i="7"/>
  <c r="C187" i="7"/>
  <c r="C194" i="7"/>
  <c r="C201" i="7"/>
  <c r="C208" i="7"/>
  <c r="C215" i="7"/>
  <c r="C222" i="7"/>
  <c r="C229" i="7"/>
  <c r="C236" i="7"/>
  <c r="C243" i="7"/>
  <c r="D208" i="7"/>
  <c r="D215" i="7"/>
  <c r="D229" i="7"/>
  <c r="D236" i="7"/>
  <c r="D243" i="7"/>
  <c r="C132" i="7"/>
  <c r="C146" i="7"/>
  <c r="C153" i="7"/>
  <c r="C160" i="7"/>
  <c r="C181" i="7"/>
  <c r="C195" i="7"/>
  <c r="C209" i="7"/>
  <c r="C223" i="7"/>
  <c r="C244" i="7"/>
  <c r="D34" i="7"/>
  <c r="D55" i="7"/>
  <c r="D62" i="7"/>
  <c r="D69" i="7"/>
  <c r="D83" i="7"/>
  <c r="D90" i="7"/>
  <c r="D104" i="7"/>
  <c r="D118" i="7"/>
  <c r="D132" i="7"/>
  <c r="D146" i="7"/>
  <c r="D160" i="7"/>
  <c r="D174" i="7"/>
  <c r="D188" i="7"/>
  <c r="D202" i="7"/>
  <c r="D216" i="7"/>
  <c r="D230" i="7"/>
  <c r="D237" i="7"/>
  <c r="C21" i="7"/>
  <c r="C28" i="7"/>
  <c r="C35" i="7"/>
  <c r="C49" i="7"/>
  <c r="C70" i="7"/>
  <c r="C84" i="7"/>
  <c r="C98" i="7"/>
  <c r="C119" i="7"/>
  <c r="C140" i="7"/>
  <c r="C147" i="7"/>
  <c r="C168" i="7"/>
  <c r="C182" i="7"/>
  <c r="C196" i="7"/>
  <c r="C210" i="7"/>
  <c r="C231" i="7"/>
  <c r="C245" i="7"/>
  <c r="C232" i="7"/>
  <c r="C17" i="7"/>
  <c r="C45" i="7"/>
  <c r="D5" i="7"/>
  <c r="D12" i="7"/>
  <c r="D19" i="7"/>
  <c r="D26" i="7"/>
  <c r="D33" i="7"/>
  <c r="D40" i="7"/>
  <c r="D47" i="7"/>
  <c r="D54" i="7"/>
  <c r="D61" i="7"/>
  <c r="D68" i="7"/>
  <c r="D75" i="7"/>
  <c r="D82" i="7"/>
  <c r="D89" i="7"/>
  <c r="D96" i="7"/>
  <c r="D103" i="7"/>
  <c r="D110" i="7"/>
  <c r="D117" i="7"/>
  <c r="D124" i="7"/>
  <c r="D131" i="7"/>
  <c r="D138" i="7"/>
  <c r="D145" i="7"/>
  <c r="D152" i="7"/>
  <c r="D159" i="7"/>
  <c r="D166" i="7"/>
  <c r="D173" i="7"/>
  <c r="D180" i="7"/>
  <c r="D187" i="7"/>
  <c r="D194" i="7"/>
  <c r="D201" i="7"/>
  <c r="D222" i="7"/>
  <c r="C139" i="7"/>
  <c r="C167" i="7"/>
  <c r="C188" i="7"/>
  <c r="C202" i="7"/>
  <c r="C216" i="7"/>
  <c r="C237" i="7"/>
  <c r="D41" i="7"/>
  <c r="D76" i="7"/>
  <c r="D97" i="7"/>
  <c r="D111" i="7"/>
  <c r="D125" i="7"/>
  <c r="D139" i="7"/>
  <c r="D167" i="7"/>
  <c r="D181" i="7"/>
  <c r="D195" i="7"/>
  <c r="D223" i="7"/>
  <c r="D244" i="7"/>
  <c r="C7" i="7"/>
  <c r="C56" i="7"/>
  <c r="C77" i="7"/>
  <c r="C105" i="7"/>
  <c r="C126" i="7"/>
  <c r="C161" i="7"/>
  <c r="C189" i="7"/>
  <c r="C217" i="7"/>
  <c r="C239" i="7"/>
  <c r="C24" i="7"/>
  <c r="C52" i="7"/>
  <c r="C80" i="7"/>
  <c r="C101" i="7"/>
  <c r="C115" i="7"/>
  <c r="C143" i="7"/>
  <c r="C171" i="7"/>
  <c r="C199" i="7"/>
  <c r="C234" i="7"/>
  <c r="C6" i="7"/>
  <c r="C13" i="7"/>
  <c r="C20" i="7"/>
  <c r="C27" i="7"/>
  <c r="C34" i="7"/>
  <c r="C41" i="7"/>
  <c r="C48" i="7"/>
  <c r="C55" i="7"/>
  <c r="C62" i="7"/>
  <c r="C69" i="7"/>
  <c r="C76" i="7"/>
  <c r="C83" i="7"/>
  <c r="C90" i="7"/>
  <c r="C97" i="7"/>
  <c r="C104" i="7"/>
  <c r="C111" i="7"/>
  <c r="C118" i="7"/>
  <c r="C125" i="7"/>
  <c r="C174" i="7"/>
  <c r="C230" i="7"/>
  <c r="D48" i="7"/>
  <c r="D153" i="7"/>
  <c r="D209" i="7"/>
  <c r="C14" i="7"/>
  <c r="C42" i="7"/>
  <c r="C63" i="7"/>
  <c r="C91" i="7"/>
  <c r="C112" i="7"/>
  <c r="C133" i="7"/>
  <c r="C154" i="7"/>
  <c r="C175" i="7"/>
  <c r="C203" i="7"/>
  <c r="C238" i="7"/>
  <c r="C246" i="7"/>
  <c r="C38" i="7"/>
  <c r="C59" i="7"/>
  <c r="C87" i="7"/>
  <c r="C108" i="7"/>
  <c r="C136" i="7"/>
  <c r="C157" i="7"/>
  <c r="C185" i="7"/>
  <c r="C213" i="7"/>
  <c r="C248" i="7"/>
  <c r="D6" i="7"/>
  <c r="D13" i="7"/>
  <c r="D20" i="7"/>
  <c r="D27" i="7"/>
  <c r="C224" i="7"/>
  <c r="D7" i="7"/>
  <c r="D14" i="7"/>
  <c r="D21" i="7"/>
  <c r="D28" i="7"/>
  <c r="D35" i="7"/>
  <c r="D42" i="7"/>
  <c r="D49" i="7"/>
  <c r="D56" i="7"/>
  <c r="D63" i="7"/>
  <c r="D70" i="7"/>
  <c r="D77" i="7"/>
  <c r="D84" i="7"/>
  <c r="D91" i="7"/>
  <c r="D98" i="7"/>
  <c r="D105" i="7"/>
  <c r="D112" i="7"/>
  <c r="D119" i="7"/>
  <c r="D126" i="7"/>
  <c r="D133" i="7"/>
  <c r="D140" i="7"/>
  <c r="D147" i="7"/>
  <c r="D154" i="7"/>
  <c r="D161" i="7"/>
  <c r="D168" i="7"/>
  <c r="D175" i="7"/>
  <c r="D182" i="7"/>
  <c r="D189" i="7"/>
  <c r="D196" i="7"/>
  <c r="D203" i="7"/>
  <c r="D210" i="7"/>
  <c r="D217" i="7"/>
  <c r="D224" i="7"/>
  <c r="D231" i="7"/>
  <c r="D238" i="7"/>
  <c r="D245" i="7"/>
  <c r="C8" i="7"/>
  <c r="C15" i="7"/>
  <c r="C22" i="7"/>
  <c r="C29" i="7"/>
  <c r="C36" i="7"/>
  <c r="C43" i="7"/>
  <c r="C50" i="7"/>
  <c r="C57" i="7"/>
  <c r="C64" i="7"/>
  <c r="C71" i="7"/>
  <c r="C78" i="7"/>
  <c r="C85" i="7"/>
  <c r="C92" i="7"/>
  <c r="C99" i="7"/>
  <c r="C106" i="7"/>
  <c r="C113" i="7"/>
  <c r="C120" i="7"/>
  <c r="C127" i="7"/>
  <c r="C134" i="7"/>
  <c r="C141" i="7"/>
  <c r="C148" i="7"/>
  <c r="C155" i="7"/>
  <c r="C162" i="7"/>
  <c r="C169" i="7"/>
  <c r="C183" i="7"/>
  <c r="C190" i="7"/>
  <c r="C197" i="7"/>
  <c r="C204" i="7"/>
  <c r="C211" i="7"/>
  <c r="C218" i="7"/>
  <c r="C225" i="7"/>
  <c r="C31" i="7"/>
  <c r="C73" i="7"/>
  <c r="C94" i="7"/>
  <c r="C122" i="7"/>
  <c r="C164" i="7"/>
  <c r="C192" i="7"/>
  <c r="C227" i="7"/>
  <c r="C176" i="7"/>
  <c r="C150" i="7"/>
  <c r="C220" i="7"/>
  <c r="D8" i="7"/>
  <c r="D15" i="7"/>
  <c r="D22" i="7"/>
  <c r="D29" i="7"/>
  <c r="D36" i="7"/>
  <c r="D43" i="7"/>
  <c r="D50" i="7"/>
  <c r="D57" i="7"/>
  <c r="D64" i="7"/>
  <c r="D71" i="7"/>
  <c r="D78" i="7"/>
  <c r="D85" i="7"/>
  <c r="D92" i="7"/>
  <c r="D99" i="7"/>
  <c r="D106" i="7"/>
  <c r="D113" i="7"/>
  <c r="D120" i="7"/>
  <c r="D127" i="7"/>
  <c r="D134" i="7"/>
  <c r="D141" i="7"/>
  <c r="D148" i="7"/>
  <c r="D155" i="7"/>
  <c r="D162" i="7"/>
  <c r="D169" i="7"/>
  <c r="D176" i="7"/>
  <c r="D183" i="7"/>
  <c r="D190" i="7"/>
  <c r="D197" i="7"/>
  <c r="D204" i="7"/>
  <c r="D211" i="7"/>
  <c r="D218" i="7"/>
  <c r="D225" i="7"/>
  <c r="D232" i="7"/>
  <c r="D239" i="7"/>
  <c r="D246" i="7"/>
  <c r="C9" i="7"/>
  <c r="C16" i="7"/>
  <c r="C23" i="7"/>
  <c r="C30" i="7"/>
  <c r="C37" i="7"/>
  <c r="C44" i="7"/>
  <c r="C51" i="7"/>
  <c r="C58" i="7"/>
  <c r="C65" i="7"/>
  <c r="C72" i="7"/>
  <c r="C79" i="7"/>
  <c r="C86" i="7"/>
  <c r="C93" i="7"/>
  <c r="C100" i="7"/>
  <c r="C107" i="7"/>
  <c r="C114" i="7"/>
  <c r="C121" i="7"/>
  <c r="C128" i="7"/>
  <c r="C135" i="7"/>
  <c r="C142" i="7"/>
  <c r="C149" i="7"/>
  <c r="C156" i="7"/>
  <c r="C163" i="7"/>
  <c r="C170" i="7"/>
  <c r="C177" i="7"/>
  <c r="C184" i="7"/>
  <c r="C191" i="7"/>
  <c r="C198" i="7"/>
  <c r="C205" i="7"/>
  <c r="C212" i="7"/>
  <c r="C219" i="7"/>
  <c r="C226" i="7"/>
  <c r="C233" i="7"/>
  <c r="C240" i="7"/>
  <c r="C247" i="7"/>
  <c r="D9" i="7"/>
  <c r="D16" i="7"/>
  <c r="D23" i="7"/>
  <c r="D30" i="7"/>
  <c r="D37" i="7"/>
  <c r="D44" i="7"/>
  <c r="D51" i="7"/>
  <c r="D65" i="7"/>
  <c r="D72" i="7"/>
  <c r="D79" i="7"/>
  <c r="D86" i="7"/>
  <c r="D93" i="7"/>
  <c r="D100" i="7"/>
  <c r="D107" i="7"/>
  <c r="D114" i="7"/>
  <c r="D121" i="7"/>
  <c r="D128" i="7"/>
  <c r="D135" i="7"/>
  <c r="D142" i="7"/>
  <c r="D149" i="7"/>
  <c r="D156" i="7"/>
  <c r="D163" i="7"/>
  <c r="D170" i="7"/>
  <c r="D177" i="7"/>
  <c r="D184" i="7"/>
  <c r="D191" i="7"/>
  <c r="D198" i="7"/>
  <c r="D205" i="7"/>
  <c r="D212" i="7"/>
  <c r="D219" i="7"/>
  <c r="D226" i="7"/>
  <c r="D233" i="7"/>
  <c r="D240" i="7"/>
  <c r="D247" i="7"/>
  <c r="C3" i="7"/>
  <c r="C129" i="7"/>
  <c r="C178" i="7"/>
  <c r="C206" i="7"/>
  <c r="C241" i="7"/>
  <c r="D4" i="7"/>
  <c r="D11" i="7"/>
  <c r="D17" i="7"/>
  <c r="D46" i="7"/>
  <c r="D74" i="7"/>
  <c r="C109" i="7"/>
  <c r="D143" i="7"/>
  <c r="D172" i="7"/>
  <c r="C207" i="7"/>
  <c r="D241" i="7"/>
  <c r="C81" i="7"/>
  <c r="C179" i="7"/>
  <c r="D25" i="7"/>
  <c r="D220" i="7"/>
  <c r="D95" i="7"/>
  <c r="C228" i="7"/>
  <c r="C165" i="7"/>
  <c r="C10" i="7"/>
  <c r="C18" i="7"/>
  <c r="D52" i="7"/>
  <c r="D80" i="7"/>
  <c r="D109" i="7"/>
  <c r="C144" i="7"/>
  <c r="D178" i="7"/>
  <c r="D207" i="7"/>
  <c r="C242" i="7"/>
  <c r="D115" i="7"/>
  <c r="D213" i="7"/>
  <c r="D59" i="7"/>
  <c r="C186" i="7"/>
  <c r="D38" i="7"/>
  <c r="D164" i="7"/>
  <c r="C67" i="7"/>
  <c r="D39" i="7"/>
  <c r="D136" i="7"/>
  <c r="D18" i="7"/>
  <c r="C53" i="7"/>
  <c r="D144" i="7"/>
  <c r="D242" i="7"/>
  <c r="D151" i="7"/>
  <c r="D101" i="7"/>
  <c r="D234" i="7"/>
  <c r="D24" i="7"/>
  <c r="D53" i="7"/>
  <c r="D81" i="7"/>
  <c r="C116" i="7"/>
  <c r="D150" i="7"/>
  <c r="D179" i="7"/>
  <c r="C214" i="7"/>
  <c r="D248" i="7"/>
  <c r="D87" i="7"/>
  <c r="C151" i="7"/>
  <c r="D185" i="7"/>
  <c r="D122" i="7"/>
  <c r="D158" i="7"/>
  <c r="D3" i="7"/>
  <c r="D199" i="7"/>
  <c r="D67" i="7"/>
  <c r="C200" i="7"/>
  <c r="C25" i="7"/>
  <c r="D58" i="7"/>
  <c r="D116" i="7"/>
  <c r="D214" i="7"/>
  <c r="C88" i="7"/>
  <c r="C39" i="7"/>
  <c r="D31" i="7"/>
  <c r="C60" i="7"/>
  <c r="D88" i="7"/>
  <c r="C123" i="7"/>
  <c r="D157" i="7"/>
  <c r="D186" i="7"/>
  <c r="C221" i="7"/>
  <c r="C66" i="7"/>
  <c r="D129" i="7"/>
  <c r="C130" i="7"/>
  <c r="C4" i="7"/>
  <c r="C32" i="7"/>
  <c r="D60" i="7"/>
  <c r="D94" i="7"/>
  <c r="D123" i="7"/>
  <c r="C158" i="7"/>
  <c r="D192" i="7"/>
  <c r="D221" i="7"/>
  <c r="D32" i="7"/>
  <c r="C95" i="7"/>
  <c r="C193" i="7"/>
  <c r="D227" i="7"/>
  <c r="D66" i="7"/>
  <c r="D193" i="7"/>
  <c r="D130" i="7"/>
  <c r="D228" i="7"/>
  <c r="C102" i="7"/>
  <c r="D165" i="7"/>
  <c r="D10" i="7"/>
  <c r="D45" i="7"/>
  <c r="D73" i="7"/>
  <c r="D102" i="7"/>
  <c r="C137" i="7"/>
  <c r="D171" i="7"/>
  <c r="D200" i="7"/>
  <c r="C235" i="7"/>
  <c r="C11" i="7"/>
  <c r="C46" i="7"/>
  <c r="C74" i="7"/>
  <c r="D108" i="7"/>
  <c r="D137" i="7"/>
  <c r="C172" i="7"/>
  <c r="D206" i="7"/>
  <c r="D235" i="7"/>
  <c r="K68" i="7"/>
  <c r="L59" i="7"/>
  <c r="M59" i="7" s="1"/>
  <c r="K54" i="7"/>
  <c r="L45" i="7"/>
  <c r="M45" i="7" s="1"/>
  <c r="K40" i="7"/>
  <c r="L31" i="7"/>
  <c r="M31" i="7" s="1"/>
  <c r="K26" i="7"/>
  <c r="L17" i="7"/>
  <c r="M17" i="7" s="1"/>
  <c r="K12" i="7"/>
  <c r="L58" i="7"/>
  <c r="M58" i="7" s="1"/>
  <c r="K25" i="7"/>
  <c r="K11" i="7"/>
  <c r="L61" i="7"/>
  <c r="M61" i="7" s="1"/>
  <c r="L42" i="7"/>
  <c r="M42" i="7" s="1"/>
  <c r="K46" i="7"/>
  <c r="K55" i="7"/>
  <c r="K64" i="7"/>
  <c r="L13" i="7"/>
  <c r="M13" i="7" s="1"/>
  <c r="L68" i="7"/>
  <c r="M68" i="7" s="1"/>
  <c r="K63" i="7"/>
  <c r="L54" i="7"/>
  <c r="M54" i="7" s="1"/>
  <c r="K49" i="7"/>
  <c r="L40" i="7"/>
  <c r="M40" i="7" s="1"/>
  <c r="K35" i="7"/>
  <c r="L26" i="7"/>
  <c r="M26" i="7" s="1"/>
  <c r="K21" i="7"/>
  <c r="L12" i="7"/>
  <c r="M12" i="7" s="1"/>
  <c r="K7" i="7"/>
  <c r="K53" i="7"/>
  <c r="L44" i="7"/>
  <c r="M44" i="7" s="1"/>
  <c r="L30" i="7"/>
  <c r="M30" i="7" s="1"/>
  <c r="L6" i="7"/>
  <c r="M6" i="7" s="1"/>
  <c r="K56" i="7"/>
  <c r="L19" i="7"/>
  <c r="M19" i="7" s="1"/>
  <c r="L28" i="7"/>
  <c r="M28" i="7" s="1"/>
  <c r="K18" i="7"/>
  <c r="L46" i="7"/>
  <c r="M46" i="7" s="1"/>
  <c r="L4" i="7"/>
  <c r="M4" i="7" s="1"/>
  <c r="L50" i="7"/>
  <c r="M50" i="7" s="1"/>
  <c r="L8" i="7"/>
  <c r="M8" i="7" s="1"/>
  <c r="L63" i="7"/>
  <c r="M63" i="7" s="1"/>
  <c r="K58" i="7"/>
  <c r="L49" i="7"/>
  <c r="M49" i="7" s="1"/>
  <c r="K44" i="7"/>
  <c r="L35" i="7"/>
  <c r="M35" i="7" s="1"/>
  <c r="K30" i="7"/>
  <c r="L21" i="7"/>
  <c r="M21" i="7" s="1"/>
  <c r="K16" i="7"/>
  <c r="L7" i="7"/>
  <c r="M7" i="7" s="1"/>
  <c r="K67" i="7"/>
  <c r="K39" i="7"/>
  <c r="L16" i="7"/>
  <c r="M16" i="7" s="1"/>
  <c r="L33" i="7"/>
  <c r="M33" i="7" s="1"/>
  <c r="K51" i="7"/>
  <c r="K32" i="7"/>
  <c r="K41" i="7"/>
  <c r="K36" i="7"/>
  <c r="L36" i="7"/>
  <c r="M36" i="7" s="1"/>
  <c r="K3" i="7"/>
  <c r="L56" i="7"/>
  <c r="M56" i="7" s="1"/>
  <c r="L67" i="7"/>
  <c r="M67" i="7" s="1"/>
  <c r="K62" i="7"/>
  <c r="L53" i="7"/>
  <c r="M53" i="7" s="1"/>
  <c r="K48" i="7"/>
  <c r="L39" i="7"/>
  <c r="M39" i="7" s="1"/>
  <c r="K34" i="7"/>
  <c r="L25" i="7"/>
  <c r="M25" i="7" s="1"/>
  <c r="K20" i="7"/>
  <c r="L11" i="7"/>
  <c r="M11" i="7" s="1"/>
  <c r="K6" i="7"/>
  <c r="K57" i="7"/>
  <c r="L48" i="7"/>
  <c r="M48" i="7" s="1"/>
  <c r="K43" i="7"/>
  <c r="L34" i="7"/>
  <c r="M34" i="7" s="1"/>
  <c r="K29" i="7"/>
  <c r="L20" i="7"/>
  <c r="M20" i="7" s="1"/>
  <c r="K15" i="7"/>
  <c r="K10" i="7"/>
  <c r="K42" i="7"/>
  <c r="K14" i="7"/>
  <c r="L62" i="7"/>
  <c r="M62" i="7" s="1"/>
  <c r="K28" i="7"/>
  <c r="K37" i="7"/>
  <c r="L37" i="7"/>
  <c r="M37" i="7" s="1"/>
  <c r="K4" i="7"/>
  <c r="L18" i="7"/>
  <c r="M18" i="7" s="1"/>
  <c r="L27" i="7"/>
  <c r="M27" i="7" s="1"/>
  <c r="K45" i="7"/>
  <c r="K66" i="7"/>
  <c r="L57" i="7"/>
  <c r="M57" i="7" s="1"/>
  <c r="K52" i="7"/>
  <c r="L43" i="7"/>
  <c r="M43" i="7" s="1"/>
  <c r="K38" i="7"/>
  <c r="L29" i="7"/>
  <c r="M29" i="7" s="1"/>
  <c r="K24" i="7"/>
  <c r="L15" i="7"/>
  <c r="M15" i="7" s="1"/>
  <c r="L47" i="7"/>
  <c r="M47" i="7" s="1"/>
  <c r="L5" i="7"/>
  <c r="M5" i="7" s="1"/>
  <c r="K9" i="7"/>
  <c r="L23" i="7"/>
  <c r="M23" i="7" s="1"/>
  <c r="L60" i="7"/>
  <c r="M60" i="7" s="1"/>
  <c r="L55" i="7"/>
  <c r="M55" i="7" s="1"/>
  <c r="K22" i="7"/>
  <c r="K17" i="7"/>
  <c r="L66" i="7"/>
  <c r="M66" i="7" s="1"/>
  <c r="K61" i="7"/>
  <c r="L52" i="7"/>
  <c r="M52" i="7" s="1"/>
  <c r="K47" i="7"/>
  <c r="L38" i="7"/>
  <c r="M38" i="7" s="1"/>
  <c r="K33" i="7"/>
  <c r="L24" i="7"/>
  <c r="M24" i="7" s="1"/>
  <c r="K19" i="7"/>
  <c r="L10" i="7"/>
  <c r="M10" i="7" s="1"/>
  <c r="K5" i="7"/>
  <c r="K23" i="7"/>
  <c r="L9" i="7"/>
  <c r="M9" i="7" s="1"/>
  <c r="L32" i="7"/>
  <c r="M32" i="7" s="1"/>
  <c r="K13" i="7"/>
  <c r="L41" i="7"/>
  <c r="M41" i="7" s="1"/>
  <c r="K8" i="7"/>
  <c r="L22" i="7"/>
  <c r="M22" i="7" s="1"/>
  <c r="K65" i="7"/>
  <c r="L14" i="7"/>
  <c r="M14" i="7" s="1"/>
  <c r="L65" i="7"/>
  <c r="M65" i="7" s="1"/>
  <c r="K60" i="7"/>
  <c r="L51" i="7"/>
  <c r="M51" i="7" s="1"/>
  <c r="K27" i="7"/>
  <c r="K50" i="7"/>
  <c r="L64" i="7"/>
  <c r="M64" i="7" s="1"/>
  <c r="K59" i="7"/>
  <c r="K31" i="7"/>
  <c r="D2" i="7"/>
  <c r="C2" i="7"/>
  <c r="K2" i="7"/>
  <c r="E11" i="7"/>
  <c r="E199" i="7"/>
  <c r="E7" i="7"/>
  <c r="E227" i="7"/>
  <c r="F238" i="7"/>
  <c r="E155" i="7"/>
  <c r="F219" i="7"/>
  <c r="F51" i="7"/>
  <c r="F215" i="7"/>
  <c r="E144" i="7"/>
  <c r="F216" i="7"/>
  <c r="E148" i="7"/>
  <c r="F240" i="7"/>
  <c r="E128" i="7"/>
  <c r="F220" i="7"/>
  <c r="F48" i="7"/>
  <c r="F116" i="7"/>
  <c r="E81" i="7"/>
  <c r="F177" i="7"/>
  <c r="E129" i="7"/>
  <c r="F245" i="7"/>
  <c r="E113" i="7"/>
  <c r="F201" i="7"/>
  <c r="F45" i="7"/>
  <c r="F109" i="7"/>
  <c r="E6" i="7"/>
  <c r="E70" i="7"/>
  <c r="E134" i="7"/>
  <c r="F66" i="7"/>
  <c r="F130" i="7"/>
  <c r="F134" i="7"/>
  <c r="F102" i="7"/>
  <c r="F110" i="7"/>
  <c r="E163" i="7"/>
  <c r="E186" i="7"/>
  <c r="E121" i="7"/>
  <c r="E23" i="7"/>
  <c r="E211" i="7"/>
  <c r="E55" i="7"/>
  <c r="E239" i="7"/>
  <c r="E3" i="7"/>
  <c r="E167" i="7"/>
  <c r="F235" i="7"/>
  <c r="F55" i="7"/>
  <c r="F231" i="7"/>
  <c r="E156" i="7"/>
  <c r="F232" i="7"/>
  <c r="E160" i="7"/>
  <c r="F229" i="7"/>
  <c r="E140" i="7"/>
  <c r="F236" i="7"/>
  <c r="F52" i="7"/>
  <c r="F128" i="7"/>
  <c r="E93" i="7"/>
  <c r="F193" i="7"/>
  <c r="E141" i="7"/>
  <c r="E198" i="7"/>
  <c r="E125" i="7"/>
  <c r="F213" i="7"/>
  <c r="F49" i="7"/>
  <c r="F113" i="7"/>
  <c r="E10" i="7"/>
  <c r="E74" i="7"/>
  <c r="E138" i="7"/>
  <c r="F6" i="7"/>
  <c r="F70" i="7"/>
  <c r="F166" i="7"/>
  <c r="E178" i="7"/>
  <c r="E119" i="7"/>
  <c r="E77" i="7"/>
  <c r="F199" i="7"/>
  <c r="F126" i="7"/>
  <c r="E31" i="7"/>
  <c r="E223" i="7"/>
  <c r="E75" i="7"/>
  <c r="E247" i="7"/>
  <c r="E15" i="7"/>
  <c r="E183" i="7"/>
  <c r="E230" i="7"/>
  <c r="F59" i="7"/>
  <c r="F247" i="7"/>
  <c r="E168" i="7"/>
  <c r="F248" i="7"/>
  <c r="E172" i="7"/>
  <c r="F190" i="7"/>
  <c r="E152" i="7"/>
  <c r="F225" i="7"/>
  <c r="F56" i="7"/>
  <c r="F132" i="7"/>
  <c r="E105" i="7"/>
  <c r="F209" i="7"/>
  <c r="E153" i="7"/>
  <c r="E238" i="7"/>
  <c r="E133" i="7"/>
  <c r="E202" i="7"/>
  <c r="F53" i="7"/>
  <c r="F117" i="7"/>
  <c r="E14" i="7"/>
  <c r="E78" i="7"/>
  <c r="E142" i="7"/>
  <c r="F10" i="7"/>
  <c r="F74" i="7"/>
  <c r="F138" i="7"/>
  <c r="E18" i="7"/>
  <c r="E146" i="7"/>
  <c r="F14" i="7"/>
  <c r="F142" i="7"/>
  <c r="F170" i="7"/>
  <c r="E182" i="7"/>
  <c r="F172" i="7"/>
  <c r="F33" i="7"/>
  <c r="E136" i="7"/>
  <c r="E130" i="7"/>
  <c r="E43" i="7"/>
  <c r="E235" i="7"/>
  <c r="E87" i="7"/>
  <c r="F103" i="7"/>
  <c r="E19" i="7"/>
  <c r="E195" i="7"/>
  <c r="F226" i="7"/>
  <c r="F63" i="7"/>
  <c r="E190" i="7"/>
  <c r="E176" i="7"/>
  <c r="F241" i="7"/>
  <c r="E184" i="7"/>
  <c r="E12" i="7"/>
  <c r="E164" i="7"/>
  <c r="E226" i="7"/>
  <c r="F60" i="7"/>
  <c r="F148" i="7"/>
  <c r="E117" i="7"/>
  <c r="F233" i="7"/>
  <c r="E165" i="7"/>
  <c r="F234" i="7"/>
  <c r="E145" i="7"/>
  <c r="E234" i="7"/>
  <c r="F57" i="7"/>
  <c r="F121" i="7"/>
  <c r="E82" i="7"/>
  <c r="F78" i="7"/>
  <c r="E50" i="7"/>
  <c r="F175" i="7"/>
  <c r="F182" i="7"/>
  <c r="F217" i="7"/>
  <c r="E51" i="7"/>
  <c r="F99" i="7"/>
  <c r="E99" i="7"/>
  <c r="F111" i="7"/>
  <c r="E27" i="7"/>
  <c r="E207" i="7"/>
  <c r="F3" i="7"/>
  <c r="F67" i="7"/>
  <c r="F210" i="7"/>
  <c r="E188" i="7"/>
  <c r="E210" i="7"/>
  <c r="E196" i="7"/>
  <c r="E16" i="7"/>
  <c r="E180" i="7"/>
  <c r="F222" i="7"/>
  <c r="F64" i="7"/>
  <c r="F164" i="7"/>
  <c r="E137" i="7"/>
  <c r="F194" i="7"/>
  <c r="E177" i="7"/>
  <c r="E157" i="7"/>
  <c r="F242" i="7"/>
  <c r="F61" i="7"/>
  <c r="F125" i="7"/>
  <c r="E22" i="7"/>
  <c r="E86" i="7"/>
  <c r="E150" i="7"/>
  <c r="F18" i="7"/>
  <c r="F82" i="7"/>
  <c r="F146" i="7"/>
  <c r="E38" i="7"/>
  <c r="F162" i="7"/>
  <c r="E174" i="7"/>
  <c r="F178" i="7"/>
  <c r="F39" i="7"/>
  <c r="F36" i="7"/>
  <c r="F97" i="7"/>
  <c r="F224" i="7"/>
  <c r="E66" i="7"/>
  <c r="E63" i="7"/>
  <c r="F115" i="7"/>
  <c r="E107" i="7"/>
  <c r="F123" i="7"/>
  <c r="E35" i="7"/>
  <c r="E219" i="7"/>
  <c r="F7" i="7"/>
  <c r="F71" i="7"/>
  <c r="E8" i="7"/>
  <c r="E200" i="7"/>
  <c r="E242" i="7"/>
  <c r="E208" i="7"/>
  <c r="E20" i="7"/>
  <c r="E192" i="7"/>
  <c r="F4" i="7"/>
  <c r="F68" i="7"/>
  <c r="F180" i="7"/>
  <c r="E149" i="7"/>
  <c r="E9" i="7"/>
  <c r="E189" i="7"/>
  <c r="E13" i="7"/>
  <c r="E169" i="7"/>
  <c r="F65" i="7"/>
  <c r="F129" i="7"/>
  <c r="E26" i="7"/>
  <c r="E90" i="7"/>
  <c r="E154" i="7"/>
  <c r="F22" i="7"/>
  <c r="F86" i="7"/>
  <c r="F150" i="7"/>
  <c r="F196" i="7"/>
  <c r="E201" i="7"/>
  <c r="E181" i="7"/>
  <c r="F69" i="7"/>
  <c r="E30" i="7"/>
  <c r="E158" i="7"/>
  <c r="F26" i="7"/>
  <c r="F154" i="7"/>
  <c r="F94" i="7"/>
  <c r="F77" i="7"/>
  <c r="F34" i="7"/>
  <c r="F42" i="7"/>
  <c r="E118" i="7"/>
  <c r="F192" i="7"/>
  <c r="F157" i="7"/>
  <c r="E116" i="7"/>
  <c r="F105" i="7"/>
  <c r="E71" i="7"/>
  <c r="F127" i="7"/>
  <c r="E115" i="7"/>
  <c r="F135" i="7"/>
  <c r="E39" i="7"/>
  <c r="E231" i="7"/>
  <c r="F11" i="7"/>
  <c r="F75" i="7"/>
  <c r="E28" i="7"/>
  <c r="E212" i="7"/>
  <c r="F230" i="7"/>
  <c r="E220" i="7"/>
  <c r="E24" i="7"/>
  <c r="E204" i="7"/>
  <c r="F8" i="7"/>
  <c r="F72" i="7"/>
  <c r="E161" i="7"/>
  <c r="E25" i="7"/>
  <c r="E17" i="7"/>
  <c r="F5" i="7"/>
  <c r="F145" i="7"/>
  <c r="E94" i="7"/>
  <c r="F90" i="7"/>
  <c r="F158" i="7"/>
  <c r="F13" i="7"/>
  <c r="F98" i="7"/>
  <c r="F106" i="7"/>
  <c r="F50" i="7"/>
  <c r="E108" i="7"/>
  <c r="E97" i="7"/>
  <c r="F54" i="7"/>
  <c r="F108" i="7"/>
  <c r="F218" i="7"/>
  <c r="E83" i="7"/>
  <c r="F143" i="7"/>
  <c r="E127" i="7"/>
  <c r="F151" i="7"/>
  <c r="E47" i="7"/>
  <c r="E243" i="7"/>
  <c r="F15" i="7"/>
  <c r="F79" i="7"/>
  <c r="E44" i="7"/>
  <c r="E224" i="7"/>
  <c r="E4" i="7"/>
  <c r="E232" i="7"/>
  <c r="E32" i="7"/>
  <c r="E216" i="7"/>
  <c r="F12" i="7"/>
  <c r="F76" i="7"/>
  <c r="F212" i="7"/>
  <c r="E173" i="7"/>
  <c r="E33" i="7"/>
  <c r="E213" i="7"/>
  <c r="E21" i="7"/>
  <c r="E193" i="7"/>
  <c r="F9" i="7"/>
  <c r="F73" i="7"/>
  <c r="F149" i="7"/>
  <c r="E34" i="7"/>
  <c r="E98" i="7"/>
  <c r="E162" i="7"/>
  <c r="F30" i="7"/>
  <c r="F165" i="7"/>
  <c r="E166" i="7"/>
  <c r="E110" i="7"/>
  <c r="F114" i="7"/>
  <c r="F159" i="7"/>
  <c r="F118" i="7"/>
  <c r="E101" i="7"/>
  <c r="E95" i="7"/>
  <c r="F155" i="7"/>
  <c r="E139" i="7"/>
  <c r="F167" i="7"/>
  <c r="E59" i="7"/>
  <c r="F107" i="7"/>
  <c r="F19" i="7"/>
  <c r="F83" i="7"/>
  <c r="E52" i="7"/>
  <c r="E236" i="7"/>
  <c r="E36" i="7"/>
  <c r="E244" i="7"/>
  <c r="E40" i="7"/>
  <c r="E228" i="7"/>
  <c r="F16" i="7"/>
  <c r="F80" i="7"/>
  <c r="F228" i="7"/>
  <c r="E185" i="7"/>
  <c r="E45" i="7"/>
  <c r="E225" i="7"/>
  <c r="E29" i="7"/>
  <c r="E205" i="7"/>
  <c r="E102" i="7"/>
  <c r="F174" i="7"/>
  <c r="E191" i="7"/>
  <c r="E245" i="7"/>
  <c r="F44" i="7"/>
  <c r="F189" i="7"/>
  <c r="E111" i="7"/>
  <c r="F171" i="7"/>
  <c r="E151" i="7"/>
  <c r="F183" i="7"/>
  <c r="E67" i="7"/>
  <c r="F119" i="7"/>
  <c r="F23" i="7"/>
  <c r="F87" i="7"/>
  <c r="E64" i="7"/>
  <c r="E248" i="7"/>
  <c r="E60" i="7"/>
  <c r="F112" i="7"/>
  <c r="E48" i="7"/>
  <c r="E240" i="7"/>
  <c r="F20" i="7"/>
  <c r="F84" i="7"/>
  <c r="F244" i="7"/>
  <c r="E197" i="7"/>
  <c r="E53" i="7"/>
  <c r="E237" i="7"/>
  <c r="E37" i="7"/>
  <c r="E217" i="7"/>
  <c r="F17" i="7"/>
  <c r="F81" i="7"/>
  <c r="F181" i="7"/>
  <c r="E42" i="7"/>
  <c r="E106" i="7"/>
  <c r="E170" i="7"/>
  <c r="F38" i="7"/>
  <c r="F46" i="7"/>
  <c r="F239" i="7"/>
  <c r="E58" i="7"/>
  <c r="F161" i="7"/>
  <c r="E123" i="7"/>
  <c r="F191" i="7"/>
  <c r="E159" i="7"/>
  <c r="F195" i="7"/>
  <c r="E79" i="7"/>
  <c r="F131" i="7"/>
  <c r="F27" i="7"/>
  <c r="F91" i="7"/>
  <c r="E76" i="7"/>
  <c r="F124" i="7"/>
  <c r="E72" i="7"/>
  <c r="F144" i="7"/>
  <c r="E56" i="7"/>
  <c r="F120" i="7"/>
  <c r="F24" i="7"/>
  <c r="F88" i="7"/>
  <c r="F237" i="7"/>
  <c r="E209" i="7"/>
  <c r="E61" i="7"/>
  <c r="F133" i="7"/>
  <c r="E49" i="7"/>
  <c r="E229" i="7"/>
  <c r="F21" i="7"/>
  <c r="F85" i="7"/>
  <c r="F197" i="7"/>
  <c r="E46" i="7"/>
  <c r="E54" i="7"/>
  <c r="E112" i="7"/>
  <c r="F100" i="7"/>
  <c r="E246" i="7"/>
  <c r="F47" i="7"/>
  <c r="F214" i="7"/>
  <c r="E135" i="7"/>
  <c r="F207" i="7"/>
  <c r="E171" i="7"/>
  <c r="F211" i="7"/>
  <c r="E91" i="7"/>
  <c r="F147" i="7"/>
  <c r="F31" i="7"/>
  <c r="F95" i="7"/>
  <c r="E88" i="7"/>
  <c r="F140" i="7"/>
  <c r="E84" i="7"/>
  <c r="F160" i="7"/>
  <c r="E68" i="7"/>
  <c r="F136" i="7"/>
  <c r="F28" i="7"/>
  <c r="F92" i="7"/>
  <c r="E218" i="7"/>
  <c r="E221" i="7"/>
  <c r="E73" i="7"/>
  <c r="F153" i="7"/>
  <c r="E57" i="7"/>
  <c r="E241" i="7"/>
  <c r="F25" i="7"/>
  <c r="F89" i="7"/>
  <c r="F221" i="7"/>
  <c r="E114" i="7"/>
  <c r="F243" i="7"/>
  <c r="F185" i="7"/>
  <c r="F204" i="7"/>
  <c r="F41" i="7"/>
  <c r="E147" i="7"/>
  <c r="F223" i="7"/>
  <c r="E179" i="7"/>
  <c r="F227" i="7"/>
  <c r="E103" i="7"/>
  <c r="F163" i="7"/>
  <c r="F35" i="7"/>
  <c r="F139" i="7"/>
  <c r="E100" i="7"/>
  <c r="F156" i="7"/>
  <c r="E96" i="7"/>
  <c r="F176" i="7"/>
  <c r="E80" i="7"/>
  <c r="F152" i="7"/>
  <c r="F32" i="7"/>
  <c r="F96" i="7"/>
  <c r="F202" i="7"/>
  <c r="E233" i="7"/>
  <c r="E85" i="7"/>
  <c r="F169" i="7"/>
  <c r="E69" i="7"/>
  <c r="F137" i="7"/>
  <c r="F29" i="7"/>
  <c r="F93" i="7"/>
  <c r="E194" i="7"/>
  <c r="E92" i="7"/>
  <c r="F168" i="7"/>
  <c r="E5" i="7"/>
  <c r="E122" i="7"/>
  <c r="F200" i="7"/>
  <c r="F62" i="7"/>
  <c r="E175" i="7"/>
  <c r="E214" i="7"/>
  <c r="E203" i="7"/>
  <c r="E206" i="7"/>
  <c r="E131" i="7"/>
  <c r="F187" i="7"/>
  <c r="F43" i="7"/>
  <c r="F179" i="7"/>
  <c r="E124" i="7"/>
  <c r="F188" i="7"/>
  <c r="E120" i="7"/>
  <c r="F208" i="7"/>
  <c r="E104" i="7"/>
  <c r="F184" i="7"/>
  <c r="F40" i="7"/>
  <c r="F104" i="7"/>
  <c r="E41" i="7"/>
  <c r="F141" i="7"/>
  <c r="E109" i="7"/>
  <c r="F205" i="7"/>
  <c r="E89" i="7"/>
  <c r="F173" i="7"/>
  <c r="F37" i="7"/>
  <c r="F101" i="7"/>
  <c r="F246" i="7"/>
  <c r="E62" i="7"/>
  <c r="E126" i="7"/>
  <c r="E222" i="7"/>
  <c r="F58" i="7"/>
  <c r="F122" i="7"/>
  <c r="F186" i="7"/>
  <c r="E215" i="7"/>
  <c r="F203" i="7"/>
  <c r="E65" i="7"/>
  <c r="E187" i="7"/>
  <c r="F198" i="7"/>
  <c r="F206" i="7"/>
  <c r="E143" i="7"/>
  <c r="E132" i="7"/>
  <c r="B12" i="11"/>
  <c r="D12" i="11" s="1"/>
  <c r="C2" i="4"/>
  <c r="B16" i="11"/>
  <c r="D16" i="11" s="1"/>
  <c r="B2" i="8"/>
  <c r="A2" i="8"/>
  <c r="F2" i="7"/>
  <c r="E2" i="7"/>
  <c r="C14" i="4"/>
  <c r="D14" i="4" s="1"/>
  <c r="C10" i="4"/>
  <c r="C13" i="4"/>
  <c r="D13" i="4" s="1"/>
  <c r="C9" i="4"/>
  <c r="D9" i="4" s="1"/>
  <c r="C5" i="4"/>
  <c r="E5" i="4" s="1"/>
  <c r="H5" i="4" s="1"/>
  <c r="B5" i="11" l="1"/>
  <c r="D8" i="11" s="1"/>
  <c r="G52" i="11"/>
  <c r="G50" i="11"/>
  <c r="G49" i="11"/>
  <c r="G48" i="11"/>
  <c r="G46" i="11"/>
  <c r="G45" i="11"/>
  <c r="B251" i="7"/>
  <c r="B249" i="7"/>
  <c r="B250" i="7"/>
  <c r="A251" i="7"/>
  <c r="A249" i="7"/>
  <c r="A250" i="7"/>
  <c r="A10" i="7"/>
  <c r="A18" i="7"/>
  <c r="A26" i="7"/>
  <c r="A34" i="7"/>
  <c r="A42" i="7"/>
  <c r="A50" i="7"/>
  <c r="A58" i="7"/>
  <c r="A66" i="7"/>
  <c r="A74" i="7"/>
  <c r="A82" i="7"/>
  <c r="A90" i="7"/>
  <c r="A98" i="7"/>
  <c r="A106" i="7"/>
  <c r="A114" i="7"/>
  <c r="A122" i="7"/>
  <c r="A130" i="7"/>
  <c r="A138" i="7"/>
  <c r="A146" i="7"/>
  <c r="A154" i="7"/>
  <c r="A162" i="7"/>
  <c r="A170" i="7"/>
  <c r="A178" i="7"/>
  <c r="A186" i="7"/>
  <c r="A194" i="7"/>
  <c r="A202" i="7"/>
  <c r="A210" i="7"/>
  <c r="A218" i="7"/>
  <c r="A226" i="7"/>
  <c r="A234" i="7"/>
  <c r="A242" i="7"/>
  <c r="A213" i="7"/>
  <c r="A221" i="7"/>
  <c r="A245" i="7"/>
  <c r="A145" i="7"/>
  <c r="A185" i="7"/>
  <c r="A209" i="7"/>
  <c r="A63" i="7"/>
  <c r="A127" i="7"/>
  <c r="A167" i="7"/>
  <c r="A199" i="7"/>
  <c r="A223" i="7"/>
  <c r="A205" i="7"/>
  <c r="A237" i="7"/>
  <c r="A41" i="7"/>
  <c r="A177" i="7"/>
  <c r="A7" i="7"/>
  <c r="A55" i="7"/>
  <c r="A143" i="7"/>
  <c r="A175" i="7"/>
  <c r="A5" i="7"/>
  <c r="A13" i="7"/>
  <c r="A21" i="7"/>
  <c r="A29" i="7"/>
  <c r="A37" i="7"/>
  <c r="A45" i="7"/>
  <c r="A53" i="7"/>
  <c r="A61" i="7"/>
  <c r="A69" i="7"/>
  <c r="A77" i="7"/>
  <c r="A85" i="7"/>
  <c r="A93" i="7"/>
  <c r="A101" i="7"/>
  <c r="A109" i="7"/>
  <c r="A117" i="7"/>
  <c r="A125" i="7"/>
  <c r="A133" i="7"/>
  <c r="A141" i="7"/>
  <c r="A149" i="7"/>
  <c r="A157" i="7"/>
  <c r="A165" i="7"/>
  <c r="A173" i="7"/>
  <c r="A181" i="7"/>
  <c r="A189" i="7"/>
  <c r="A197" i="7"/>
  <c r="A229" i="7"/>
  <c r="A97" i="7"/>
  <c r="A129" i="7"/>
  <c r="A193" i="7"/>
  <c r="A47" i="7"/>
  <c r="A95" i="7"/>
  <c r="A159" i="7"/>
  <c r="A207" i="7"/>
  <c r="A247" i="7"/>
  <c r="A248" i="7"/>
  <c r="A161" i="7"/>
  <c r="A241" i="7"/>
  <c r="A8" i="7"/>
  <c r="A16" i="7"/>
  <c r="A24" i="7"/>
  <c r="A32" i="7"/>
  <c r="A40" i="7"/>
  <c r="A48" i="7"/>
  <c r="A56" i="7"/>
  <c r="A64" i="7"/>
  <c r="A72" i="7"/>
  <c r="A80" i="7"/>
  <c r="A88" i="7"/>
  <c r="A96" i="7"/>
  <c r="A104" i="7"/>
  <c r="A112" i="7"/>
  <c r="A120" i="7"/>
  <c r="A128" i="7"/>
  <c r="A136" i="7"/>
  <c r="A144" i="7"/>
  <c r="A152" i="7"/>
  <c r="A160" i="7"/>
  <c r="A168" i="7"/>
  <c r="A176" i="7"/>
  <c r="A184" i="7"/>
  <c r="A192" i="7"/>
  <c r="A200" i="7"/>
  <c r="A208" i="7"/>
  <c r="A216" i="7"/>
  <c r="A224" i="7"/>
  <c r="A232" i="7"/>
  <c r="A240" i="7"/>
  <c r="A219" i="7"/>
  <c r="A31" i="7"/>
  <c r="A211" i="7"/>
  <c r="A227" i="7"/>
  <c r="A243" i="7"/>
  <c r="A49" i="7"/>
  <c r="A113" i="7"/>
  <c r="A201" i="7"/>
  <c r="A71" i="7"/>
  <c r="A87" i="7"/>
  <c r="A3" i="7"/>
  <c r="A11" i="7"/>
  <c r="A19" i="7"/>
  <c r="A27" i="7"/>
  <c r="A35" i="7"/>
  <c r="A43" i="7"/>
  <c r="A51" i="7"/>
  <c r="A59" i="7"/>
  <c r="A67" i="7"/>
  <c r="A75" i="7"/>
  <c r="A83" i="7"/>
  <c r="A91" i="7"/>
  <c r="A99" i="7"/>
  <c r="A107" i="7"/>
  <c r="A115" i="7"/>
  <c r="A123" i="7"/>
  <c r="A131" i="7"/>
  <c r="A139" i="7"/>
  <c r="A147" i="7"/>
  <c r="A155" i="7"/>
  <c r="A163" i="7"/>
  <c r="A171" i="7"/>
  <c r="A179" i="7"/>
  <c r="A187" i="7"/>
  <c r="A195" i="7"/>
  <c r="A203" i="7"/>
  <c r="A235" i="7"/>
  <c r="A233" i="7"/>
  <c r="A15" i="7"/>
  <c r="A79" i="7"/>
  <c r="A111" i="7"/>
  <c r="A105" i="7"/>
  <c r="A137" i="7"/>
  <c r="A169" i="7"/>
  <c r="A225" i="7"/>
  <c r="A39" i="7"/>
  <c r="A191" i="7"/>
  <c r="A239" i="7"/>
  <c r="A6" i="7"/>
  <c r="A14" i="7"/>
  <c r="A22" i="7"/>
  <c r="A30" i="7"/>
  <c r="A38" i="7"/>
  <c r="A46" i="7"/>
  <c r="A54" i="7"/>
  <c r="A62" i="7"/>
  <c r="A70" i="7"/>
  <c r="A78" i="7"/>
  <c r="A86" i="7"/>
  <c r="A94" i="7"/>
  <c r="A102" i="7"/>
  <c r="A110" i="7"/>
  <c r="A118" i="7"/>
  <c r="A126" i="7"/>
  <c r="A134" i="7"/>
  <c r="A142" i="7"/>
  <c r="A150" i="7"/>
  <c r="A158" i="7"/>
  <c r="A166" i="7"/>
  <c r="A174" i="7"/>
  <c r="A182" i="7"/>
  <c r="A190" i="7"/>
  <c r="A198" i="7"/>
  <c r="A206" i="7"/>
  <c r="A214" i="7"/>
  <c r="A222" i="7"/>
  <c r="A230" i="7"/>
  <c r="A238" i="7"/>
  <c r="A246" i="7"/>
  <c r="A217" i="7"/>
  <c r="A151" i="7"/>
  <c r="A119" i="7"/>
  <c r="A231" i="7"/>
  <c r="A9" i="7"/>
  <c r="A17" i="7"/>
  <c r="A25" i="7"/>
  <c r="A33" i="7"/>
  <c r="A57" i="7"/>
  <c r="A65" i="7"/>
  <c r="A73" i="7"/>
  <c r="A81" i="7"/>
  <c r="A89" i="7"/>
  <c r="A121" i="7"/>
  <c r="A153" i="7"/>
  <c r="A23" i="7"/>
  <c r="A103" i="7"/>
  <c r="A183" i="7"/>
  <c r="A2" i="7"/>
  <c r="A135" i="7"/>
  <c r="A215" i="7"/>
  <c r="A4" i="7"/>
  <c r="A12" i="7"/>
  <c r="A20" i="7"/>
  <c r="A28" i="7"/>
  <c r="A36" i="7"/>
  <c r="A44" i="7"/>
  <c r="A52" i="7"/>
  <c r="A60" i="7"/>
  <c r="A68" i="7"/>
  <c r="A76" i="7"/>
  <c r="A84" i="7"/>
  <c r="A92" i="7"/>
  <c r="A100" i="7"/>
  <c r="A108" i="7"/>
  <c r="A116" i="7"/>
  <c r="A124" i="7"/>
  <c r="A132" i="7"/>
  <c r="A140" i="7"/>
  <c r="A148" i="7"/>
  <c r="A156" i="7"/>
  <c r="A164" i="7"/>
  <c r="A172" i="7"/>
  <c r="A180" i="7"/>
  <c r="A188" i="7"/>
  <c r="A196" i="7"/>
  <c r="A204" i="7"/>
  <c r="A212" i="7"/>
  <c r="A220" i="7"/>
  <c r="A228" i="7"/>
  <c r="A236" i="7"/>
  <c r="A244" i="7"/>
  <c r="B218" i="7"/>
  <c r="B234" i="7"/>
  <c r="B155" i="7"/>
  <c r="B204" i="7"/>
  <c r="B39" i="7"/>
  <c r="B63" i="7"/>
  <c r="B135" i="7"/>
  <c r="B175" i="7"/>
  <c r="B199" i="7"/>
  <c r="B10" i="7"/>
  <c r="B18" i="7"/>
  <c r="B26" i="7"/>
  <c r="B34" i="7"/>
  <c r="B42" i="7"/>
  <c r="B50" i="7"/>
  <c r="B58" i="7"/>
  <c r="B66" i="7"/>
  <c r="B74" i="7"/>
  <c r="B82" i="7"/>
  <c r="B90" i="7"/>
  <c r="B98" i="7"/>
  <c r="B106" i="7"/>
  <c r="B114" i="7"/>
  <c r="B122" i="7"/>
  <c r="B130" i="7"/>
  <c r="B138" i="7"/>
  <c r="B146" i="7"/>
  <c r="B154" i="7"/>
  <c r="B162" i="7"/>
  <c r="B170" i="7"/>
  <c r="B178" i="7"/>
  <c r="B186" i="7"/>
  <c r="B194" i="7"/>
  <c r="B202" i="7"/>
  <c r="B210" i="7"/>
  <c r="B226" i="7"/>
  <c r="B242" i="7"/>
  <c r="B243" i="7"/>
  <c r="B12" i="7"/>
  <c r="B188" i="7"/>
  <c r="B55" i="7"/>
  <c r="B111" i="7"/>
  <c r="B159" i="7"/>
  <c r="B219" i="7"/>
  <c r="B2" i="7"/>
  <c r="B180" i="7"/>
  <c r="B87" i="7"/>
  <c r="B231" i="7"/>
  <c r="B5" i="7"/>
  <c r="B13" i="7"/>
  <c r="B21" i="7"/>
  <c r="B29" i="7"/>
  <c r="B37" i="7"/>
  <c r="B45" i="7"/>
  <c r="B53" i="7"/>
  <c r="B61" i="7"/>
  <c r="B69" i="7"/>
  <c r="B77" i="7"/>
  <c r="B85" i="7"/>
  <c r="B93" i="7"/>
  <c r="B101" i="7"/>
  <c r="B109" i="7"/>
  <c r="B117" i="7"/>
  <c r="B125" i="7"/>
  <c r="B133" i="7"/>
  <c r="B141" i="7"/>
  <c r="B149" i="7"/>
  <c r="B157" i="7"/>
  <c r="B165" i="7"/>
  <c r="B173" i="7"/>
  <c r="B181" i="7"/>
  <c r="B189" i="7"/>
  <c r="B197" i="7"/>
  <c r="B205" i="7"/>
  <c r="B213" i="7"/>
  <c r="B221" i="7"/>
  <c r="B229" i="7"/>
  <c r="B237" i="7"/>
  <c r="B245" i="7"/>
  <c r="B147" i="7"/>
  <c r="B28" i="7"/>
  <c r="B91" i="7"/>
  <c r="B195" i="7"/>
  <c r="B71" i="7"/>
  <c r="B143" i="7"/>
  <c r="B183" i="7"/>
  <c r="B8" i="7"/>
  <c r="B16" i="7"/>
  <c r="B24" i="7"/>
  <c r="B32" i="7"/>
  <c r="B40" i="7"/>
  <c r="B48" i="7"/>
  <c r="B56" i="7"/>
  <c r="B64" i="7"/>
  <c r="B72" i="7"/>
  <c r="B80" i="7"/>
  <c r="B88" i="7"/>
  <c r="B96" i="7"/>
  <c r="B104" i="7"/>
  <c r="B112" i="7"/>
  <c r="B120" i="7"/>
  <c r="B128" i="7"/>
  <c r="B136" i="7"/>
  <c r="B144" i="7"/>
  <c r="B152" i="7"/>
  <c r="B160" i="7"/>
  <c r="B168" i="7"/>
  <c r="B176" i="7"/>
  <c r="B184" i="7"/>
  <c r="B192" i="7"/>
  <c r="B200" i="7"/>
  <c r="B208" i="7"/>
  <c r="B216" i="7"/>
  <c r="B224" i="7"/>
  <c r="B232" i="7"/>
  <c r="B240" i="7"/>
  <c r="B248" i="7"/>
  <c r="B179" i="7"/>
  <c r="B211" i="7"/>
  <c r="B132" i="7"/>
  <c r="B212" i="7"/>
  <c r="B244" i="7"/>
  <c r="B95" i="7"/>
  <c r="B167" i="7"/>
  <c r="B191" i="7"/>
  <c r="B187" i="7"/>
  <c r="B203" i="7"/>
  <c r="B235" i="7"/>
  <c r="B124" i="7"/>
  <c r="B236" i="7"/>
  <c r="B7" i="7"/>
  <c r="B47" i="7"/>
  <c r="B119" i="7"/>
  <c r="B247" i="7"/>
  <c r="B3" i="7"/>
  <c r="B11" i="7"/>
  <c r="B19" i="7"/>
  <c r="B27" i="7"/>
  <c r="B35" i="7"/>
  <c r="B43" i="7"/>
  <c r="B51" i="7"/>
  <c r="B59" i="7"/>
  <c r="B67" i="7"/>
  <c r="B75" i="7"/>
  <c r="B83" i="7"/>
  <c r="B99" i="7"/>
  <c r="B107" i="7"/>
  <c r="B115" i="7"/>
  <c r="B123" i="7"/>
  <c r="B131" i="7"/>
  <c r="B139" i="7"/>
  <c r="B163" i="7"/>
  <c r="B171" i="7"/>
  <c r="B227" i="7"/>
  <c r="B220" i="7"/>
  <c r="B15" i="7"/>
  <c r="B79" i="7"/>
  <c r="B127" i="7"/>
  <c r="B239" i="7"/>
  <c r="B182" i="7"/>
  <c r="B230" i="7"/>
  <c r="B238" i="7"/>
  <c r="B246" i="7"/>
  <c r="B36" i="7"/>
  <c r="B164" i="7"/>
  <c r="B23" i="7"/>
  <c r="B6" i="7"/>
  <c r="B14" i="7"/>
  <c r="B22" i="7"/>
  <c r="B30" i="7"/>
  <c r="B38" i="7"/>
  <c r="B46" i="7"/>
  <c r="B54" i="7"/>
  <c r="B62" i="7"/>
  <c r="B70" i="7"/>
  <c r="B78" i="7"/>
  <c r="B86" i="7"/>
  <c r="B94" i="7"/>
  <c r="B102" i="7"/>
  <c r="B110" i="7"/>
  <c r="B118" i="7"/>
  <c r="B126" i="7"/>
  <c r="B134" i="7"/>
  <c r="B142" i="7"/>
  <c r="B150" i="7"/>
  <c r="B158" i="7"/>
  <c r="B166" i="7"/>
  <c r="B174" i="7"/>
  <c r="B190" i="7"/>
  <c r="B198" i="7"/>
  <c r="B206" i="7"/>
  <c r="B214" i="7"/>
  <c r="B222" i="7"/>
  <c r="B103" i="7"/>
  <c r="B223" i="7"/>
  <c r="B31" i="7"/>
  <c r="B215" i="7"/>
  <c r="B9" i="7"/>
  <c r="B17" i="7"/>
  <c r="B25" i="7"/>
  <c r="B33" i="7"/>
  <c r="B41" i="7"/>
  <c r="B49" i="7"/>
  <c r="B57" i="7"/>
  <c r="B65" i="7"/>
  <c r="B73" i="7"/>
  <c r="B81" i="7"/>
  <c r="B89" i="7"/>
  <c r="B97" i="7"/>
  <c r="B105" i="7"/>
  <c r="B113" i="7"/>
  <c r="B121" i="7"/>
  <c r="B129" i="7"/>
  <c r="B137" i="7"/>
  <c r="B145" i="7"/>
  <c r="B153" i="7"/>
  <c r="B161" i="7"/>
  <c r="B169" i="7"/>
  <c r="B177" i="7"/>
  <c r="B185" i="7"/>
  <c r="B193" i="7"/>
  <c r="B201" i="7"/>
  <c r="B209" i="7"/>
  <c r="B217" i="7"/>
  <c r="B225" i="7"/>
  <c r="B233" i="7"/>
  <c r="B241" i="7"/>
  <c r="B4" i="7"/>
  <c r="B52" i="7"/>
  <c r="B68" i="7"/>
  <c r="B76" i="7"/>
  <c r="B100" i="7"/>
  <c r="B108" i="7"/>
  <c r="B116" i="7"/>
  <c r="B140" i="7"/>
  <c r="B148" i="7"/>
  <c r="B156" i="7"/>
  <c r="B172" i="7"/>
  <c r="B196" i="7"/>
  <c r="B228" i="7"/>
  <c r="B151" i="7"/>
  <c r="B207" i="7"/>
  <c r="B20" i="7"/>
  <c r="B44" i="7"/>
  <c r="B60" i="7"/>
  <c r="B84" i="7"/>
  <c r="B92" i="7"/>
  <c r="E9" i="4"/>
  <c r="E13" i="4"/>
  <c r="E10" i="4"/>
  <c r="D10" i="4"/>
  <c r="J5" i="4"/>
  <c r="I5" i="4"/>
  <c r="K5" i="4" s="1"/>
  <c r="D5" i="4"/>
  <c r="A2" i="10" l="1" a="1"/>
  <c r="A2" i="10" s="1"/>
  <c r="L2" i="8"/>
  <c r="F5" i="4"/>
  <c r="G5" i="4" s="1"/>
  <c r="L5" i="4" s="1"/>
  <c r="K2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<sst xmlns="http://schemas.openxmlformats.org/spreadsheetml/2006/main" count="1584" uniqueCount="848">
  <si>
    <t>Bonaire</t>
  </si>
  <si>
    <t>Sint Eustatius</t>
  </si>
  <si>
    <t>Saba</t>
  </si>
  <si>
    <t>Vlieland</t>
  </si>
  <si>
    <t>Schiermonnikoog</t>
  </si>
  <si>
    <t>Rozendaal</t>
  </si>
  <si>
    <t>Landsmeer</t>
  </si>
  <si>
    <t>Oostzaan</t>
  </si>
  <si>
    <t>Renswoude</t>
  </si>
  <si>
    <t>Wormerland</t>
  </si>
  <si>
    <t>Zoeterwoude</t>
  </si>
  <si>
    <t>Doesburg</t>
  </si>
  <si>
    <t>Scherpenzeel</t>
  </si>
  <si>
    <t>Westervoort</t>
  </si>
  <si>
    <t>Waterland</t>
  </si>
  <si>
    <t>Hardinxveld-Giessendam</t>
  </si>
  <si>
    <t>Montfoort</t>
  </si>
  <si>
    <t>Kapelle</t>
  </si>
  <si>
    <t>Oudewater</t>
  </si>
  <si>
    <t>Uitgeest</t>
  </si>
  <si>
    <t>Alblasserdam</t>
  </si>
  <si>
    <t>Zandvoort</t>
  </si>
  <si>
    <t>Laren (NH.)</t>
  </si>
  <si>
    <t>Noord-Beveland</t>
  </si>
  <si>
    <t>Hillegom</t>
  </si>
  <si>
    <t>Blaricum</t>
  </si>
  <si>
    <t>Lisse</t>
  </si>
  <si>
    <t>Mook en Middelaar</t>
  </si>
  <si>
    <t>Sliedrecht</t>
  </si>
  <si>
    <t>Oegstgeest</t>
  </si>
  <si>
    <t>Eemnes</t>
  </si>
  <si>
    <t>Voorschoten</t>
  </si>
  <si>
    <t>Simpelveld</t>
  </si>
  <si>
    <t>Urk</t>
  </si>
  <si>
    <t>Enkhuizen</t>
  </si>
  <si>
    <t>Ouder-Amstel</t>
  </si>
  <si>
    <t>Hattem</t>
  </si>
  <si>
    <t>Vaals</t>
  </si>
  <si>
    <t>Leiderdorp</t>
  </si>
  <si>
    <t>Diemen</t>
  </si>
  <si>
    <t>Stede Broec</t>
  </si>
  <si>
    <t>Heemstede</t>
  </si>
  <si>
    <t>Opmeer</t>
  </si>
  <si>
    <t>Krimpen aan den IJssel</t>
  </si>
  <si>
    <t>Woudenberg</t>
  </si>
  <si>
    <t>Albrandswaard</t>
  </si>
  <si>
    <t>Bunnik</t>
  </si>
  <si>
    <t>Maassluis</t>
  </si>
  <si>
    <t>Bunschoten</t>
  </si>
  <si>
    <t>Lopik</t>
  </si>
  <si>
    <t>Hendrik-Ido-Ambacht</t>
  </si>
  <si>
    <t>Wijdemeren</t>
  </si>
  <si>
    <t>Ameland</t>
  </si>
  <si>
    <t>Reimerswaal</t>
  </si>
  <si>
    <t>Terschelling</t>
  </si>
  <si>
    <t>Papendrecht</t>
  </si>
  <si>
    <t>Bloemendaal</t>
  </si>
  <si>
    <t>Harlingen</t>
  </si>
  <si>
    <t>Midden-Delfland</t>
  </si>
  <si>
    <t>Boekel</t>
  </si>
  <si>
    <t>Waalre</t>
  </si>
  <si>
    <t>Tholen</t>
  </si>
  <si>
    <t>Heiloo</t>
  </si>
  <si>
    <t>Borsele</t>
  </si>
  <si>
    <t>Rhenen</t>
  </si>
  <si>
    <t>Uithoorn</t>
  </si>
  <si>
    <t>Pekela</t>
  </si>
  <si>
    <t>Beek (L.)</t>
  </si>
  <si>
    <t>Waddinxveen</t>
  </si>
  <si>
    <t>IJsselstein</t>
  </si>
  <si>
    <t>Brunssum</t>
  </si>
  <si>
    <t>Aalsmeer</t>
  </si>
  <si>
    <t>Son en Breugel</t>
  </si>
  <si>
    <t>Edam-Volendam</t>
  </si>
  <si>
    <t>Voerendaal</t>
  </si>
  <si>
    <t>Geertruidenberg</t>
  </si>
  <si>
    <t>Baarn</t>
  </si>
  <si>
    <t>Wassenaar</t>
  </si>
  <si>
    <t>Molenlanden</t>
  </si>
  <si>
    <t>Drechterland</t>
  </si>
  <si>
    <t>Gorinchem</t>
  </si>
  <si>
    <t>Teylingen</t>
  </si>
  <si>
    <t>Heumen</t>
  </si>
  <si>
    <t>Valkenburg aan de Geul</t>
  </si>
  <si>
    <t>Heemskerk</t>
  </si>
  <si>
    <t>Veere</t>
  </si>
  <si>
    <t>Meerssen</t>
  </si>
  <si>
    <t>Dongen</t>
  </si>
  <si>
    <t>Beesel</t>
  </si>
  <si>
    <t>Beverwijk</t>
  </si>
  <si>
    <t>Druten</t>
  </si>
  <si>
    <t>Wijk bij Duurstede</t>
  </si>
  <si>
    <t>Culemborg</t>
  </si>
  <si>
    <t>Zwijndrecht</t>
  </si>
  <si>
    <t>Borne</t>
  </si>
  <si>
    <t>Duiven</t>
  </si>
  <si>
    <t>Hulst</t>
  </si>
  <si>
    <t>Ridderkerk</t>
  </si>
  <si>
    <t>Stein (L.)</t>
  </si>
  <si>
    <t>Huizen</t>
  </si>
  <si>
    <t>Castricum</t>
  </si>
  <si>
    <t>Oldenzaal</t>
  </si>
  <si>
    <t>Rijswijk (ZH.)</t>
  </si>
  <si>
    <t>Nieuwkoop</t>
  </si>
  <si>
    <t>Kaag en Braassem</t>
  </si>
  <si>
    <t>Goirle</t>
  </si>
  <si>
    <t>Leusden</t>
  </si>
  <si>
    <t>Wageningen</t>
  </si>
  <si>
    <t>Sluis</t>
  </si>
  <si>
    <t>Koggenland</t>
  </si>
  <si>
    <t>Krimpenerwaard</t>
  </si>
  <si>
    <t>Bodegraven-Reeuwijk</t>
  </si>
  <si>
    <t>Landgraaf</t>
  </si>
  <si>
    <t>Zwartewaterland</t>
  </si>
  <si>
    <t>Soest</t>
  </si>
  <si>
    <t>Loon op Zand</t>
  </si>
  <si>
    <t>Renkum</t>
  </si>
  <si>
    <t>De Bilt</t>
  </si>
  <si>
    <t>Elburg</t>
  </si>
  <si>
    <t>Barendrecht</t>
  </si>
  <si>
    <t>Vlissingen</t>
  </si>
  <si>
    <t>Alphen-Chaam</t>
  </si>
  <si>
    <t>Gennep</t>
  </si>
  <si>
    <t>Bladel</t>
  </si>
  <si>
    <t>Reusel-De Mierden</t>
  </si>
  <si>
    <t>Capelle aan den IJssel</t>
  </si>
  <si>
    <t>Katwijk</t>
  </si>
  <si>
    <t>Beuningen</t>
  </si>
  <si>
    <t>Asten</t>
  </si>
  <si>
    <t>Kerkrade</t>
  </si>
  <si>
    <t>Nuenen, Gerwen en Nederwetten</t>
  </si>
  <si>
    <t>Geldrop-Mierlo</t>
  </si>
  <si>
    <t>Heeze-Leende</t>
  </si>
  <si>
    <t>Schiedam</t>
  </si>
  <si>
    <t>Valkenswaard</t>
  </si>
  <si>
    <t>Gilze en Rijen</t>
  </si>
  <si>
    <t>Oldebroek</t>
  </si>
  <si>
    <t>Dantumadiel</t>
  </si>
  <si>
    <t>Veenendaal</t>
  </si>
  <si>
    <t>Best</t>
  </si>
  <si>
    <t>Baarle-Nassau</t>
  </si>
  <si>
    <t>Vlaardingen</t>
  </si>
  <si>
    <t>Goes</t>
  </si>
  <si>
    <t>Gouda</t>
  </si>
  <si>
    <t>Vught</t>
  </si>
  <si>
    <t>Tiel</t>
  </si>
  <si>
    <t>Noordwijk</t>
  </si>
  <si>
    <t>Vijfheerenlanden</t>
  </si>
  <si>
    <t>Heerde</t>
  </si>
  <si>
    <t>Zutphen</t>
  </si>
  <si>
    <t>Neder-Betuwe</t>
  </si>
  <si>
    <t>Pijnacker-Nootdorp</t>
  </si>
  <si>
    <t>Bergen (NH.)</t>
  </si>
  <si>
    <t>Maasdriel</t>
  </si>
  <si>
    <t>Leidschendam-Voorburg</t>
  </si>
  <si>
    <t>Veendam</t>
  </si>
  <si>
    <t>Ermelo</t>
  </si>
  <si>
    <t>Meppel</t>
  </si>
  <si>
    <t>Cranendonck</t>
  </si>
  <si>
    <t>Middelburg (Z.)</t>
  </si>
  <si>
    <t>Harderwijk</t>
  </si>
  <si>
    <t>Hilvarenbeek</t>
  </si>
  <si>
    <t>Laarbeek</t>
  </si>
  <si>
    <t>West Maas en Waal</t>
  </si>
  <si>
    <t>Brummen</t>
  </si>
  <si>
    <t>Zeist</t>
  </si>
  <si>
    <t>Rucphen</t>
  </si>
  <si>
    <t>Zuidplas</t>
  </si>
  <si>
    <t>Eersel</t>
  </si>
  <si>
    <t>Drimmelen</t>
  </si>
  <si>
    <t>Bergeijk</t>
  </si>
  <si>
    <t>Gulpen-Wittem</t>
  </si>
  <si>
    <t>Bergen (L.)</t>
  </si>
  <si>
    <t>Delft</t>
  </si>
  <si>
    <t>Woerden</t>
  </si>
  <si>
    <t>Gooise Meren</t>
  </si>
  <si>
    <t>Rheden</t>
  </si>
  <si>
    <t>Sint-Michielsgestel</t>
  </si>
  <si>
    <t>Zaltbommel</t>
  </si>
  <si>
    <t>Nieuwegein</t>
  </si>
  <si>
    <t>Maasgouw</t>
  </si>
  <si>
    <t>Losser</t>
  </si>
  <si>
    <t>Goeree-Overflakkee</t>
  </si>
  <si>
    <t>Etten-Leur</t>
  </si>
  <si>
    <t>Oirschot</t>
  </si>
  <si>
    <t>Nunspeet</t>
  </si>
  <si>
    <t>Veldhoven</t>
  </si>
  <si>
    <t>Someren</t>
  </si>
  <si>
    <t>Berg en Dal</t>
  </si>
  <si>
    <t>Houten</t>
  </si>
  <si>
    <t>Halderberge</t>
  </si>
  <si>
    <t>Achtkarspelen</t>
  </si>
  <si>
    <t>Boxtel</t>
  </si>
  <si>
    <t>Voorne aan Zee</t>
  </si>
  <si>
    <t>Velsen</t>
  </si>
  <si>
    <t>Hoorn</t>
  </si>
  <si>
    <t>Den Helder</t>
  </si>
  <si>
    <t>Schouwen-Duiveland</t>
  </si>
  <si>
    <t>Nijkerk</t>
  </si>
  <si>
    <t>Putten</t>
  </si>
  <si>
    <t>Texel</t>
  </si>
  <si>
    <t>De Ronde Venen</t>
  </si>
  <si>
    <t>Olst-Wijhe</t>
  </si>
  <si>
    <t>Purmerend</t>
  </si>
  <si>
    <t>Nissewaard</t>
  </si>
  <si>
    <t>Zeewolde</t>
  </si>
  <si>
    <t>Lingewaard</t>
  </si>
  <si>
    <t>Heusden</t>
  </si>
  <si>
    <t>Amstelveen</t>
  </si>
  <si>
    <t>Zundert</t>
  </si>
  <si>
    <t>Hilversum</t>
  </si>
  <si>
    <t>Leiden</t>
  </si>
  <si>
    <t>Wijchen</t>
  </si>
  <si>
    <t>Oisterwijk</t>
  </si>
  <si>
    <t>Voorst</t>
  </si>
  <si>
    <t>Woensdrecht</t>
  </si>
  <si>
    <t>Lansingerland</t>
  </si>
  <si>
    <t>Wierden</t>
  </si>
  <si>
    <t>Stichtse Vecht</t>
  </si>
  <si>
    <t>Medemblik</t>
  </si>
  <si>
    <t>Waalwijk</t>
  </si>
  <si>
    <t>Terneuzen</t>
  </si>
  <si>
    <t>Nederweert</t>
  </si>
  <si>
    <t>Eijsden-Margraten</t>
  </si>
  <si>
    <t>Twenterand</t>
  </si>
  <si>
    <t>Aalten</t>
  </si>
  <si>
    <t>Beekdaelen</t>
  </si>
  <si>
    <t>Haaksbergen</t>
  </si>
  <si>
    <t>Stadskanaal</t>
  </si>
  <si>
    <t>Zevenaar</t>
  </si>
  <si>
    <t>Steenbergen</t>
  </si>
  <si>
    <t>Staphorst</t>
  </si>
  <si>
    <t>Bernheze</t>
  </si>
  <si>
    <t>Utrechtse Heuvelrug</t>
  </si>
  <si>
    <t>Oosterhout</t>
  </si>
  <si>
    <t>Tytsjerksteradiel</t>
  </si>
  <si>
    <t>Montferland</t>
  </si>
  <si>
    <t>Overbetuwe</t>
  </si>
  <si>
    <t>Ooststellingwerf</t>
  </si>
  <si>
    <t>Roermond</t>
  </si>
  <si>
    <t>Zoetermeer</t>
  </si>
  <si>
    <t>Roerdalen</t>
  </si>
  <si>
    <t>Kampen</t>
  </si>
  <si>
    <t>Buren</t>
  </si>
  <si>
    <t>Weststellingwerf</t>
  </si>
  <si>
    <t>Hoeksche Waard</t>
  </si>
  <si>
    <t>Haarlem</t>
  </si>
  <si>
    <t>Gemert-Bakel</t>
  </si>
  <si>
    <t>Rijssen-Holten</t>
  </si>
  <si>
    <t>Echt-Susteren</t>
  </si>
  <si>
    <t>Opsterland</t>
  </si>
  <si>
    <t>Heerlen</t>
  </si>
  <si>
    <t>Bergen op Zoom</t>
  </si>
  <si>
    <t>Tynaarlo</t>
  </si>
  <si>
    <t>Oost Gelre</t>
  </si>
  <si>
    <t>Dijk en Waard</t>
  </si>
  <si>
    <t>Noordenveld</t>
  </si>
  <si>
    <t>Doetinchem</t>
  </si>
  <si>
    <t>Smallingerland</t>
  </si>
  <si>
    <t>Provincie Utrecht</t>
  </si>
  <si>
    <t>Winterswijk</t>
  </si>
  <si>
    <t>Hoogeveen</t>
  </si>
  <si>
    <t>Tubbergen</t>
  </si>
  <si>
    <t>Oude IJsselstreek</t>
  </si>
  <si>
    <t>Deurne</t>
  </si>
  <si>
    <t>Schagen</t>
  </si>
  <si>
    <t>Dordrecht</t>
  </si>
  <si>
    <t>Assen</t>
  </si>
  <si>
    <t>Hellendoorn</t>
  </si>
  <si>
    <t>Moerdijk</t>
  </si>
  <si>
    <t>Alphen aan den Rijn</t>
  </si>
  <si>
    <t>Ommen</t>
  </si>
  <si>
    <t>Dronten</t>
  </si>
  <si>
    <t>Hengelo OV</t>
  </si>
  <si>
    <t>De Wolden</t>
  </si>
  <si>
    <t>Dalfsen</t>
  </si>
  <si>
    <t>Almelo</t>
  </si>
  <si>
    <t>Venray</t>
  </si>
  <si>
    <t>Oldambt</t>
  </si>
  <si>
    <t>Provincie Drenthe</t>
  </si>
  <si>
    <t>Epe</t>
  </si>
  <si>
    <t>Helmond</t>
  </si>
  <si>
    <t>Alkmaar</t>
  </si>
  <si>
    <t>Roosendaal</t>
  </si>
  <si>
    <t>Heerenveen</t>
  </si>
  <si>
    <t>Westerveld</t>
  </si>
  <si>
    <t>Aa en Hunze</t>
  </si>
  <si>
    <t>Maastricht</t>
  </si>
  <si>
    <t>Weert</t>
  </si>
  <si>
    <t>Zaanstad</t>
  </si>
  <si>
    <t>Borger-Odoorn</t>
  </si>
  <si>
    <t>Raalte</t>
  </si>
  <si>
    <t>Dinkelland</t>
  </si>
  <si>
    <t>Maashorst</t>
  </si>
  <si>
    <t>Provincie Zeeland</t>
  </si>
  <si>
    <t>Provincie Groningen</t>
  </si>
  <si>
    <t>Peel en Maas</t>
  </si>
  <si>
    <t>Noordoostpolder</t>
  </si>
  <si>
    <t>Leudal</t>
  </si>
  <si>
    <t>Sittard-Geleen</t>
  </si>
  <si>
    <t>Steenwijkerland</t>
  </si>
  <si>
    <t>Westerwolde</t>
  </si>
  <si>
    <t>Barneveld</t>
  </si>
  <si>
    <t>Provincie Flevoland</t>
  </si>
  <si>
    <t>Westland</t>
  </si>
  <si>
    <t>Provincie Limburg</t>
  </si>
  <si>
    <t>Altena</t>
  </si>
  <si>
    <t>Lelystad</t>
  </si>
  <si>
    <t>Amersfoort</t>
  </si>
  <si>
    <t>Waadhoeke</t>
  </si>
  <si>
    <t>West Betuwe</t>
  </si>
  <si>
    <t>Hof van Twente</t>
  </si>
  <si>
    <t>Horst aan de Maas</t>
  </si>
  <si>
    <t>Lochem</t>
  </si>
  <si>
    <t>Nijmegen</t>
  </si>
  <si>
    <t>Eemsdelta</t>
  </si>
  <si>
    <t>Deventer</t>
  </si>
  <si>
    <t>Midden-Groningen</t>
  </si>
  <si>
    <t>Provincie Noord-Brabant</t>
  </si>
  <si>
    <t>Provincie Fryslân</t>
  </si>
  <si>
    <t>Midden-Drenthe</t>
  </si>
  <si>
    <t>Arnhem</t>
  </si>
  <si>
    <t>Hollands Kroon</t>
  </si>
  <si>
    <t>De Fryske Marren</t>
  </si>
  <si>
    <t>Zwolle</t>
  </si>
  <si>
    <t>Coevorden</t>
  </si>
  <si>
    <t>Noardeast-Fryslân</t>
  </si>
  <si>
    <t>Venlo</t>
  </si>
  <si>
    <t>Bronckhorst</t>
  </si>
  <si>
    <t>Oss</t>
  </si>
  <si>
    <t>Provincie Zuid-Holland</t>
  </si>
  <si>
    <t>'s-Hertogenbosch</t>
  </si>
  <si>
    <t>Westerkwartier</t>
  </si>
  <si>
    <t>Het Hogeland</t>
  </si>
  <si>
    <t>Provincie Noord-Holland</t>
  </si>
  <si>
    <t>Haarlemmermeer</t>
  </si>
  <si>
    <t>Provincie Overijssel</t>
  </si>
  <si>
    <t>Leeuwarden</t>
  </si>
  <si>
    <t>Berkelland</t>
  </si>
  <si>
    <t>Meierijstad</t>
  </si>
  <si>
    <t>Enschede</t>
  </si>
  <si>
    <t>Hardenberg</t>
  </si>
  <si>
    <t>Ede</t>
  </si>
  <si>
    <t>Groningen</t>
  </si>
  <si>
    <t>Eindhoven</t>
  </si>
  <si>
    <t>Breda</t>
  </si>
  <si>
    <t>Almere</t>
  </si>
  <si>
    <t>Emmen</t>
  </si>
  <si>
    <t>Utrecht</t>
  </si>
  <si>
    <t>Apeldoorn</t>
  </si>
  <si>
    <t>Tilburg</t>
  </si>
  <si>
    <t>Súdwest-Fryslân</t>
  </si>
  <si>
    <t>'s-Gravenhage</t>
  </si>
  <si>
    <t>Land van Cuijk</t>
  </si>
  <si>
    <t>Provincie Gelderland</t>
  </si>
  <si>
    <t>Rotterdam</t>
  </si>
  <si>
    <t>Amsterdam</t>
  </si>
  <si>
    <t>Gemeente BES</t>
  </si>
  <si>
    <t>Provincie</t>
  </si>
  <si>
    <t>Organisatie</t>
  </si>
  <si>
    <t>Naam</t>
  </si>
  <si>
    <t>Projectnaam</t>
  </si>
  <si>
    <t xml:space="preserve">Locatie </t>
  </si>
  <si>
    <t>Contactpersoon Beleid</t>
  </si>
  <si>
    <t>Rechtstreeks telefoonnummer</t>
  </si>
  <si>
    <t>E-mailadres</t>
  </si>
  <si>
    <t>Contactpersoon Sisa-verantwoording</t>
  </si>
  <si>
    <t>Datum ondertekening</t>
  </si>
  <si>
    <t>Postadres</t>
  </si>
  <si>
    <t>Postcode</t>
  </si>
  <si>
    <t>Plaats</t>
  </si>
  <si>
    <t>Nummer</t>
  </si>
  <si>
    <t>Omschrijving</t>
  </si>
  <si>
    <t>Eenheid</t>
  </si>
  <si>
    <t>Kies uw organisatie</t>
  </si>
  <si>
    <t xml:space="preserve">Aanleg van openbare verlichting </t>
  </si>
  <si>
    <t>Fietsinfrastructuur</t>
  </si>
  <si>
    <t>Vrijliggend fietspad - b=1,5 meter</t>
  </si>
  <si>
    <t>Vrijliggend fietspad - b=2,0 meter</t>
  </si>
  <si>
    <t>Vrijliggend fietspad - b=2,5 meter</t>
  </si>
  <si>
    <t>Vrijliggend fietspad - b=3,0 meter</t>
  </si>
  <si>
    <t>Vrijliggend fietspad - b=3,5 meter</t>
  </si>
  <si>
    <t>Vrijliggend fietspad - b=4,0 meter</t>
  </si>
  <si>
    <t>Vrijliggend fietspad - b=4,5 meter</t>
  </si>
  <si>
    <t>Vrijliggend fietspad - b=5,0 meter</t>
  </si>
  <si>
    <t>Aanleg van een uitritconstructie van zijstraten GOW naar 30 km/uur-zone</t>
  </si>
  <si>
    <t>Veilig inrichten van 30 km/uur wegen</t>
  </si>
  <si>
    <t>60 km/uur wegen</t>
  </si>
  <si>
    <t>80 km/uur wegen</t>
  </si>
  <si>
    <t>Draagkrachtige berm, breedte 2.00 m</t>
  </si>
  <si>
    <t>100 km/uur wegen</t>
  </si>
  <si>
    <t>Middenbermconstructie - geleiderail</t>
  </si>
  <si>
    <t>Categorie</t>
  </si>
  <si>
    <t>st</t>
  </si>
  <si>
    <t>km</t>
  </si>
  <si>
    <t>m</t>
  </si>
  <si>
    <t>m2</t>
  </si>
  <si>
    <t>Code</t>
  </si>
  <si>
    <t>Aanleg vrijliggend voetpad (≥2,0m)</t>
  </si>
  <si>
    <t>Aanbrengen van kant- en asmarkering op fietspaden</t>
  </si>
  <si>
    <t>Saneren verticale trottoirbanden en hoogteverschillen tussen verharding en berm</t>
  </si>
  <si>
    <t>Vervangen verharding fietspad</t>
  </si>
  <si>
    <t>Meerprijs   Vervangen verharding fietspad (rood asfalt)</t>
  </si>
  <si>
    <t>Verbreden van fietspaden</t>
  </si>
  <si>
    <t>Fietsoversteek over zijweg door middel van een uitritconstructie</t>
  </si>
  <si>
    <t>Verwijderen van wegversmallingen en chicanes voor fietsers</t>
  </si>
  <si>
    <t>Aanbrengen van bermverharding langs fietspaden</t>
  </si>
  <si>
    <t>m1</t>
  </si>
  <si>
    <t>30 km/h wegen</t>
  </si>
  <si>
    <t xml:space="preserve">Drempel </t>
  </si>
  <si>
    <t>Wegversmalling</t>
  </si>
  <si>
    <t>Inrichten van schoolzone met snelheidsverlagende maatregelen</t>
  </si>
  <si>
    <t>50 km/h wegen</t>
  </si>
  <si>
    <t>Saneren van langsparkeren of parkeerstroken langs de rijbaan</t>
  </si>
  <si>
    <t>Aanleg van een rotonde binnen de bebouwde kom</t>
  </si>
  <si>
    <t>Aanleg van een fietsoversteek via een middeneiland, alleen bij een kruispunt op 50-wegen</t>
  </si>
  <si>
    <t>Aanleg van een snelheidsremmend plateau voor een fietsoversteek, alleen bij een kruispunt op 50-wegen</t>
  </si>
  <si>
    <t>Aanleg van een gebiedsontsluitingsweg 30 km/u (GOW30)</t>
  </si>
  <si>
    <t>Aanleg van een kruispuntplateau ETW-ETW 60 km/h</t>
  </si>
  <si>
    <t>Aanleg van één rijloper met fietsstroken en bermen</t>
  </si>
  <si>
    <t>Aanbrengen bermverharding (grasbetontegel) ETW 60 km/h (uitbreiding aan 2-zijde)</t>
  </si>
  <si>
    <t>Aanleg van een fietsoversteek via een middeneiland, alleen bij een kruispunt op 60-wegen</t>
  </si>
  <si>
    <t>Aanleg van een snelheidsremmend plateau voor een fietsoversteek, alleen bij een kruispunt op 60-wegen</t>
  </si>
  <si>
    <t>Aanleg van een parallelweg voor het ontsluiten van percelen</t>
  </si>
  <si>
    <t>Aanleg van rijrichtingsscheiding door rammelstrook op asmarkering GOW 80 km/h</t>
  </si>
  <si>
    <r>
      <t xml:space="preserve">Aanleg van een veilige voetgangersoversteekplaats </t>
    </r>
    <r>
      <rPr>
        <i/>
        <sz val="8"/>
        <color rgb="FF000000"/>
        <rFont val="Arial"/>
        <family val="2"/>
      </rPr>
      <t>(zie 3.4.7)</t>
    </r>
  </si>
  <si>
    <r>
      <t xml:space="preserve">Aanleg van een veilige voetgangersoversteekplaats </t>
    </r>
    <r>
      <rPr>
        <i/>
        <sz val="8"/>
        <color rgb="FF000000"/>
        <rFont val="Arial"/>
        <family val="2"/>
      </rPr>
      <t>(zie 3.4.8)</t>
    </r>
  </si>
  <si>
    <t>Het volwaardig afwaarderen van een GOW 80 km/uur weg naar een ETW 60 km/uur weg</t>
  </si>
  <si>
    <t>Ombouw meerstrooksrotonde naar turborotonde</t>
  </si>
  <si>
    <t>490.1</t>
  </si>
  <si>
    <t>Aanbrengen van een fysieke rijrichtingscheiding</t>
  </si>
  <si>
    <t>490.2</t>
  </si>
  <si>
    <t>Beëindiging geleiderail</t>
  </si>
  <si>
    <t>492.1</t>
  </si>
  <si>
    <t>492.2</t>
  </si>
  <si>
    <t>Het volwaardig afwaarderen van een 100 km/h weg naar een 80 km/h weg</t>
  </si>
  <si>
    <t>Alle wegcategoriën</t>
  </si>
  <si>
    <t>ACTIE</t>
  </si>
  <si>
    <t>Ga naar het tablad 'Algemene gegevens' en vul alle velden met een gele achtergrond</t>
  </si>
  <si>
    <t>Ga naar het tablad 'Projecten | Locaties' en voer alle projecten in en de bij het project horende straat of straten dan wel locatie(s)</t>
  </si>
  <si>
    <t>Ga naar het tabblad 'Aanvraag' en vul de aanvraag in</t>
  </si>
  <si>
    <t>Aantal</t>
  </si>
  <si>
    <t>Maatregel</t>
  </si>
  <si>
    <t>Maatregelomschrijving</t>
  </si>
  <si>
    <t>Provincie/Waterschap/Gemeente</t>
  </si>
  <si>
    <t>Naam organisatie</t>
  </si>
  <si>
    <t>Ondertekendatum</t>
  </si>
  <si>
    <t>E-mail</t>
  </si>
  <si>
    <t>Telefoon</t>
  </si>
  <si>
    <t>Contactpersoon Sisa</t>
  </si>
  <si>
    <t>Postcode cijfers</t>
  </si>
  <si>
    <t>Postcode letters</t>
  </si>
  <si>
    <t>Bijdrage rijk</t>
  </si>
  <si>
    <t>ProjectnaamLocatie</t>
  </si>
  <si>
    <t>Projectnaam en locatie</t>
  </si>
  <si>
    <t>Som van Aantal</t>
  </si>
  <si>
    <t>Aanvraagformulier Regeling Stimulering Verkeersveiligheidsmaatregelen Min I&amp;W</t>
  </si>
  <si>
    <t>STAP</t>
  </si>
  <si>
    <t>Zoeklijst</t>
  </si>
  <si>
    <t xml:space="preserve">De aanduiding 'Gemeente BES' wordt gebruikt om deze gemeentes uit te sluiten </t>
  </si>
  <si>
    <t xml:space="preserve"> van syntacontroles m.b.t. telefoonnumers en postcodes.</t>
  </si>
  <si>
    <t>Kosten pe</t>
  </si>
  <si>
    <t>Max. kosten pe</t>
  </si>
  <si>
    <t>Projectlocatie</t>
  </si>
  <si>
    <t>Totale kosten alle projecten</t>
  </si>
  <si>
    <t>Totaal</t>
  </si>
  <si>
    <t>Indien de aanvraag compleet is ingevuld ga dan naar 'Afronding aanvraag' en voer de eigen- en gewenste rijksbijdrage in</t>
  </si>
  <si>
    <t>Maatregelnummer</t>
  </si>
  <si>
    <t>Alles correct ingevuld?</t>
  </si>
  <si>
    <t>Ga dan naar het tabblad 'Projecten | Locaties'</t>
  </si>
  <si>
    <t xml:space="preserve">Cumulatieve eigen bijdrage en externe financiering </t>
  </si>
  <si>
    <t>Max. besteding per eenheid</t>
  </si>
  <si>
    <t>Besteding per eenheid</t>
  </si>
  <si>
    <t>Totale besteding</t>
  </si>
  <si>
    <t>Bonaire (Gemeente BES)</t>
  </si>
  <si>
    <t>Saba (Gemeente BES)</t>
  </si>
  <si>
    <t>Sint Eustatius (Gemeente BES)</t>
  </si>
  <si>
    <t>Aa en Hunze (Gemeente)</t>
  </si>
  <si>
    <t>Gemeente</t>
  </si>
  <si>
    <t>Aalten (Gemeente)</t>
  </si>
  <si>
    <t>Achtkarspelen (Gemeente)</t>
  </si>
  <si>
    <t>Aalsmeer (Gemeente)</t>
  </si>
  <si>
    <t>Amstelveen (Gemeente)</t>
  </si>
  <si>
    <t>Alblasserdam (Gemeente)</t>
  </si>
  <si>
    <t>Amsterdam (Gemeente)</t>
  </si>
  <si>
    <t>Alkmaar (Gemeente)</t>
  </si>
  <si>
    <t>Almelo (Gemeente)</t>
  </si>
  <si>
    <t>Almere (Gemeente)</t>
  </si>
  <si>
    <t>Alphen aan den Rijn (Gemeente)</t>
  </si>
  <si>
    <t>Diemen (Gemeente)</t>
  </si>
  <si>
    <t>Alphen-Chaam (Gemeente)</t>
  </si>
  <si>
    <t>Altena (Gemeente)</t>
  </si>
  <si>
    <t>Ameland (Gemeente)</t>
  </si>
  <si>
    <t>Amersfoort (Gemeente)</t>
  </si>
  <si>
    <t>Apeldoorn (Gemeente)</t>
  </si>
  <si>
    <t>Arnhem (Gemeente)</t>
  </si>
  <si>
    <t>Assen (Gemeente)</t>
  </si>
  <si>
    <t>Asten (Gemeente)</t>
  </si>
  <si>
    <t>Baarle-Nassau (Gemeente)</t>
  </si>
  <si>
    <t>Baarn (Gemeente)</t>
  </si>
  <si>
    <t>Barneveld (Gemeente)</t>
  </si>
  <si>
    <t>Beek (L.) (Gemeente)</t>
  </si>
  <si>
    <t>Beekdaelen (Gemeente)</t>
  </si>
  <si>
    <t>Beesel (Gemeente)</t>
  </si>
  <si>
    <t>Berg en Dal (Gemeente)</t>
  </si>
  <si>
    <t>Bergeijk (Gemeente)</t>
  </si>
  <si>
    <t>Bergen (L.) (Gemeente)</t>
  </si>
  <si>
    <t>Bergen (NH.) (Gemeente)</t>
  </si>
  <si>
    <t>Bergen op Zoom (Gemeente)</t>
  </si>
  <si>
    <t>Berkelland (Gemeente)</t>
  </si>
  <si>
    <t>Edam-Volendam (Gemeente)</t>
  </si>
  <si>
    <t>Bernheze (Gemeente)</t>
  </si>
  <si>
    <t>Best (Gemeente)</t>
  </si>
  <si>
    <t>Beuningen (Gemeente)</t>
  </si>
  <si>
    <t>Haarlemmermeer (Gemeente)</t>
  </si>
  <si>
    <t>Beverwijk (Gemeente)</t>
  </si>
  <si>
    <t>Bladel (Gemeente)</t>
  </si>
  <si>
    <t>Blaricum (Gemeente)</t>
  </si>
  <si>
    <t>Albrandswaard (Gemeente)</t>
  </si>
  <si>
    <t>Bloemendaal (Gemeente)</t>
  </si>
  <si>
    <t>Barendrecht (Gemeente)</t>
  </si>
  <si>
    <t>Bodegraven-Reeuwijk (Gemeente)</t>
  </si>
  <si>
    <t>Capelle aan den IJssel (Gemeente)</t>
  </si>
  <si>
    <t>Boekel (Gemeente)</t>
  </si>
  <si>
    <t>Borger-Odoorn (Gemeente)</t>
  </si>
  <si>
    <t>Borne (Gemeente)</t>
  </si>
  <si>
    <t>Borsele (Gemeente)</t>
  </si>
  <si>
    <t>Boxtel (Gemeente)</t>
  </si>
  <si>
    <t>Breda (Gemeente)</t>
  </si>
  <si>
    <t>Bronckhorst (Gemeente)</t>
  </si>
  <si>
    <t>Brummen (Gemeente)</t>
  </si>
  <si>
    <t>Brunssum (Gemeente)</t>
  </si>
  <si>
    <t>Bunnik (Gemeente)</t>
  </si>
  <si>
    <t>Delft (Gemeente)</t>
  </si>
  <si>
    <t>Bunschoten (Gemeente)</t>
  </si>
  <si>
    <t>Buren (Gemeente)</t>
  </si>
  <si>
    <t>Castricum (Gemeente)</t>
  </si>
  <si>
    <t>Coevorden (Gemeente)</t>
  </si>
  <si>
    <t>Cranendonck (Gemeente)</t>
  </si>
  <si>
    <t>Culemborg (Gemeente)</t>
  </si>
  <si>
    <t>Landsmeer (Gemeente)</t>
  </si>
  <si>
    <t>Dalfsen (Gemeente)</t>
  </si>
  <si>
    <t>Dantumadiel (Gemeente)</t>
  </si>
  <si>
    <t>De Bilt (Gemeente)</t>
  </si>
  <si>
    <t>De Fryske Marren (Gemeente)</t>
  </si>
  <si>
    <t>De Ronde Venen (Gemeente)</t>
  </si>
  <si>
    <t>Oostzaan (Gemeente)</t>
  </si>
  <si>
    <t>De Wolden (Gemeente)</t>
  </si>
  <si>
    <t>Ouder-Amstel (Gemeente)</t>
  </si>
  <si>
    <t>Den Helder (Gemeente)</t>
  </si>
  <si>
    <t>Deurne (Gemeente)</t>
  </si>
  <si>
    <t>Deventer (Gemeente)</t>
  </si>
  <si>
    <t>Krimpen aan den IJssel (Gemeente)</t>
  </si>
  <si>
    <t>Dijk en Waard (Gemeente)</t>
  </si>
  <si>
    <t>Dinkelland (Gemeente)</t>
  </si>
  <si>
    <t>Doesburg (Gemeente)</t>
  </si>
  <si>
    <t>Doetinchem (Gemeente)</t>
  </si>
  <si>
    <t>Dongen (Gemeente)</t>
  </si>
  <si>
    <t>Dordrecht (Gemeente)</t>
  </si>
  <si>
    <t>Drechterland (Gemeente)</t>
  </si>
  <si>
    <t>Drimmelen (Gemeente)</t>
  </si>
  <si>
    <t>Dronten (Gemeente)</t>
  </si>
  <si>
    <t>Druten (Gemeente)</t>
  </si>
  <si>
    <t>Duiven (Gemeente)</t>
  </si>
  <si>
    <t>Echt-Susteren (Gemeente)</t>
  </si>
  <si>
    <t>Ede (Gemeente)</t>
  </si>
  <si>
    <t>Eemnes (Gemeente)</t>
  </si>
  <si>
    <t>Eemsdelta (Gemeente)</t>
  </si>
  <si>
    <t>Eersel (Gemeente)</t>
  </si>
  <si>
    <t>Eijsden-Margraten (Gemeente)</t>
  </si>
  <si>
    <t>Eindhoven (Gemeente)</t>
  </si>
  <si>
    <t>Elburg (Gemeente)</t>
  </si>
  <si>
    <t>Lansingerland (Gemeente)</t>
  </si>
  <si>
    <t>Emmen (Gemeente)</t>
  </si>
  <si>
    <t>Enkhuizen (Gemeente)</t>
  </si>
  <si>
    <t>Enschede (Gemeente)</t>
  </si>
  <si>
    <t>Epe (Gemeente)</t>
  </si>
  <si>
    <t>Leidschendam-Voorburg (Gemeente)</t>
  </si>
  <si>
    <t>Ermelo (Gemeente)</t>
  </si>
  <si>
    <t>Etten-Leur (Gemeente)</t>
  </si>
  <si>
    <t>Geertruidenberg (Gemeente)</t>
  </si>
  <si>
    <t>Geldrop-Mierlo (Gemeente)</t>
  </si>
  <si>
    <t>Gemert-Bakel (Gemeente)</t>
  </si>
  <si>
    <t>Gennep (Gemeente)</t>
  </si>
  <si>
    <t>Gilze en Rijen (Gemeente)</t>
  </si>
  <si>
    <t>Goeree-Overflakkee (Gemeente)</t>
  </si>
  <si>
    <t>Goes (Gemeente)</t>
  </si>
  <si>
    <t>Goirle (Gemeente)</t>
  </si>
  <si>
    <t>Gooise Meren (Gemeente)</t>
  </si>
  <si>
    <t>Gorinchem (Gemeente)</t>
  </si>
  <si>
    <t>Gouda (Gemeente)</t>
  </si>
  <si>
    <t>Groningen (Gemeente)</t>
  </si>
  <si>
    <t>Gulpen-Wittem (Gemeente)</t>
  </si>
  <si>
    <t>Haaksbergen (Gemeente)</t>
  </si>
  <si>
    <t>Maassluis (Gemeente)</t>
  </si>
  <si>
    <t>Haarlem (Gemeente)</t>
  </si>
  <si>
    <t>Halderberge (Gemeente)</t>
  </si>
  <si>
    <t>Hardenberg (Gemeente)</t>
  </si>
  <si>
    <t>Harderwijk (Gemeente)</t>
  </si>
  <si>
    <t>Hardinxveld-Giessendam (Gemeente)</t>
  </si>
  <si>
    <t>Midden-Delfland (Gemeente)</t>
  </si>
  <si>
    <t>Harlingen (Gemeente)</t>
  </si>
  <si>
    <t>Hattem (Gemeente)</t>
  </si>
  <si>
    <t>Heemskerk (Gemeente)</t>
  </si>
  <si>
    <t>Heemstede (Gemeente)</t>
  </si>
  <si>
    <t>Heerde (Gemeente)</t>
  </si>
  <si>
    <t>Heerenveen (Gemeente)</t>
  </si>
  <si>
    <t>Heerlen (Gemeente)</t>
  </si>
  <si>
    <t>Nissewaard (Gemeente)</t>
  </si>
  <si>
    <t>Heeze-Leende (Gemeente)</t>
  </si>
  <si>
    <t>Heiloo (Gemeente)</t>
  </si>
  <si>
    <t>Hellendoorn (Gemeente)</t>
  </si>
  <si>
    <t>Helmond (Gemeente)</t>
  </si>
  <si>
    <t>Hendrik-Ido-Ambacht (Gemeente)</t>
  </si>
  <si>
    <t>Hengelo OV (Gemeente)</t>
  </si>
  <si>
    <t>Het Hogeland (Gemeente)</t>
  </si>
  <si>
    <t>Pijnacker-Nootdorp (Gemeente)</t>
  </si>
  <si>
    <t>Heumen (Gemeente)</t>
  </si>
  <si>
    <t>Heusden (Gemeente)</t>
  </si>
  <si>
    <t>Hillegom (Gemeente)</t>
  </si>
  <si>
    <t>Hilvarenbeek (Gemeente)</t>
  </si>
  <si>
    <t>Hilversum (Gemeente)</t>
  </si>
  <si>
    <t>Hoeksche Waard (Gemeente)</t>
  </si>
  <si>
    <t>Hof van Twente (Gemeente)</t>
  </si>
  <si>
    <t>Hollands Kroon (Gemeente)</t>
  </si>
  <si>
    <t>Hoogeveen (Gemeente)</t>
  </si>
  <si>
    <t>Ridderkerk (Gemeente)</t>
  </si>
  <si>
    <t>Hoorn (Gemeente)</t>
  </si>
  <si>
    <t>Horst aan de Maas (Gemeente)</t>
  </si>
  <si>
    <t>Rijswijk (ZH.) (Gemeente)</t>
  </si>
  <si>
    <t>Houten (Gemeente)</t>
  </si>
  <si>
    <t>Huizen (Gemeente)</t>
  </si>
  <si>
    <t>Hulst (Gemeente)</t>
  </si>
  <si>
    <t>IJsselstein (Gemeente)</t>
  </si>
  <si>
    <t>Kaag en Braassem (Gemeente)</t>
  </si>
  <si>
    <t>Kampen (Gemeente)</t>
  </si>
  <si>
    <t>Kapelle (Gemeente)</t>
  </si>
  <si>
    <t>Katwijk (Gemeente)</t>
  </si>
  <si>
    <t>Kerkrade (Gemeente)</t>
  </si>
  <si>
    <t>Koggenland (Gemeente)</t>
  </si>
  <si>
    <t>Krimpenerwaard (Gemeente)</t>
  </si>
  <si>
    <t>Laarbeek (Gemeente)</t>
  </si>
  <si>
    <t>Land van Cuijk (Gemeente)</t>
  </si>
  <si>
    <t>Landgraaf (Gemeente)</t>
  </si>
  <si>
    <t>Laren (NH.) (Gemeente)</t>
  </si>
  <si>
    <t>Leeuwarden (Gemeente)</t>
  </si>
  <si>
    <t>Leiden (Gemeente)</t>
  </si>
  <si>
    <t>Leiderdorp (Gemeente)</t>
  </si>
  <si>
    <t>Rotterdam (Gemeente)</t>
  </si>
  <si>
    <t>Lelystad (Gemeente)</t>
  </si>
  <si>
    <t>Leudal (Gemeente)</t>
  </si>
  <si>
    <t>Leusden (Gemeente)</t>
  </si>
  <si>
    <t>Lingewaard (Gemeente)</t>
  </si>
  <si>
    <t>Lisse (Gemeente)</t>
  </si>
  <si>
    <t>Lochem (Gemeente)</t>
  </si>
  <si>
    <t>Loon op Zand (Gemeente)</t>
  </si>
  <si>
    <t>Lopik (Gemeente)</t>
  </si>
  <si>
    <t>Losser (Gemeente)</t>
  </si>
  <si>
    <t>Maasdriel (Gemeente)</t>
  </si>
  <si>
    <t>Maasgouw (Gemeente)</t>
  </si>
  <si>
    <t>Maashorst (Gemeente)</t>
  </si>
  <si>
    <t>Maastricht (Gemeente)</t>
  </si>
  <si>
    <t>Medemblik (Gemeente)</t>
  </si>
  <si>
    <t>Meerssen (Gemeente)</t>
  </si>
  <si>
    <t>Meierijstad (Gemeente)</t>
  </si>
  <si>
    <t>Meppel (Gemeente)</t>
  </si>
  <si>
    <t>Middelburg (Z.) (Gemeente)</t>
  </si>
  <si>
    <t>Midden-Drenthe (Gemeente)</t>
  </si>
  <si>
    <t>Schiedam (Gemeente)</t>
  </si>
  <si>
    <t>Midden-Groningen (Gemeente)</t>
  </si>
  <si>
    <t>Moerdijk (Gemeente)</t>
  </si>
  <si>
    <t>Molenlanden (Gemeente)</t>
  </si>
  <si>
    <t>Montferland (Gemeente)</t>
  </si>
  <si>
    <t>Montfoort (Gemeente)</t>
  </si>
  <si>
    <t>Mook en Middelaar (Gemeente)</t>
  </si>
  <si>
    <t>Neder-Betuwe (Gemeente)</t>
  </si>
  <si>
    <t>Nederweert (Gemeente)</t>
  </si>
  <si>
    <t>Nieuwegein (Gemeente)</t>
  </si>
  <si>
    <t>Purmerend (Gemeente)</t>
  </si>
  <si>
    <t>'s-Gravenhage (Gemeente)</t>
  </si>
  <si>
    <t>Nieuwkoop (Gemeente)</t>
  </si>
  <si>
    <t>Nijkerk (Gemeente)</t>
  </si>
  <si>
    <t>Nijmegen (Gemeente)</t>
  </si>
  <si>
    <t>Uithoorn (Gemeente)</t>
  </si>
  <si>
    <t>Noardeast-Fryslân (Gemeente)</t>
  </si>
  <si>
    <t>Noord-Beveland (Gemeente)</t>
  </si>
  <si>
    <t>Noordenveld (Gemeente)</t>
  </si>
  <si>
    <t>Noordoostpolder (Gemeente)</t>
  </si>
  <si>
    <t>Noordwijk (Gemeente)</t>
  </si>
  <si>
    <t>Nuenen, Gerwen en Nederwetten (Gemeente)</t>
  </si>
  <si>
    <t>Nunspeet (Gemeente)</t>
  </si>
  <si>
    <t>Vlaardingen (Gemeente)</t>
  </si>
  <si>
    <t>Oegstgeest (Gemeente)</t>
  </si>
  <si>
    <t>Oirschot (Gemeente)</t>
  </si>
  <si>
    <t>Oisterwijk (Gemeente)</t>
  </si>
  <si>
    <t>Oldambt (Gemeente)</t>
  </si>
  <si>
    <t>Oldebroek (Gemeente)</t>
  </si>
  <si>
    <t>Oldenzaal (Gemeente)</t>
  </si>
  <si>
    <t>Olst-Wijhe (Gemeente)</t>
  </si>
  <si>
    <t>Ommen (Gemeente)</t>
  </si>
  <si>
    <t>Oost Gelre (Gemeente)</t>
  </si>
  <si>
    <t>Oosterhout (Gemeente)</t>
  </si>
  <si>
    <t>Ooststellingwerf (Gemeente)</t>
  </si>
  <si>
    <t>Opmeer (Gemeente)</t>
  </si>
  <si>
    <t>Opsterland (Gemeente)</t>
  </si>
  <si>
    <t>Oss (Gemeente)</t>
  </si>
  <si>
    <t>Oude IJsselstreek (Gemeente)</t>
  </si>
  <si>
    <t>Oudewater (Gemeente)</t>
  </si>
  <si>
    <t>Overbetuwe (Gemeente)</t>
  </si>
  <si>
    <t>Papendrecht (Gemeente)</t>
  </si>
  <si>
    <t>Peel en Maas (Gemeente)</t>
  </si>
  <si>
    <t>Pekela (Gemeente)</t>
  </si>
  <si>
    <t>Putten (Gemeente)</t>
  </si>
  <si>
    <t>Raalte (Gemeente)</t>
  </si>
  <si>
    <t>Reimerswaal (Gemeente)</t>
  </si>
  <si>
    <t>Voorne aan Zee (Gemeente)</t>
  </si>
  <si>
    <t>Renkum (Gemeente)</t>
  </si>
  <si>
    <t>Renswoude (Gemeente)</t>
  </si>
  <si>
    <t>Reusel-De Mierden (Gemeente)</t>
  </si>
  <si>
    <t>Rheden (Gemeente)</t>
  </si>
  <si>
    <t>Rhenen (Gemeente)</t>
  </si>
  <si>
    <t>Rijssen-Holten (Gemeente)</t>
  </si>
  <si>
    <t>Roerdalen (Gemeente)</t>
  </si>
  <si>
    <t>Roermond (Gemeente)</t>
  </si>
  <si>
    <t>Roosendaal (Gemeente)</t>
  </si>
  <si>
    <t>Rozendaal (Gemeente)</t>
  </si>
  <si>
    <t>Rucphen (Gemeente)</t>
  </si>
  <si>
    <t>Schagen (Gemeente)</t>
  </si>
  <si>
    <t>Scherpenzeel (Gemeente)</t>
  </si>
  <si>
    <t>Schiermonnikoog (Gemeente)</t>
  </si>
  <si>
    <t>Schouwen-Duiveland (Gemeente)</t>
  </si>
  <si>
    <t>'s-Hertogenbosch (Gemeente)</t>
  </si>
  <si>
    <t>Simpelveld (Gemeente)</t>
  </si>
  <si>
    <t>Sint-Michielsgestel (Gemeente)</t>
  </si>
  <si>
    <t>Sittard-Geleen (Gemeente)</t>
  </si>
  <si>
    <t>Sliedrecht (Gemeente)</t>
  </si>
  <si>
    <t>Sluis (Gemeente)</t>
  </si>
  <si>
    <t>Smallingerland (Gemeente)</t>
  </si>
  <si>
    <t>Soest (Gemeente)</t>
  </si>
  <si>
    <t>Someren (Gemeente)</t>
  </si>
  <si>
    <t>Son en Breugel (Gemeente)</t>
  </si>
  <si>
    <t>Stadskanaal (Gemeente)</t>
  </si>
  <si>
    <t>Staphorst (Gemeente)</t>
  </si>
  <si>
    <t>Stede Broec (Gemeente)</t>
  </si>
  <si>
    <t>Steenbergen (Gemeente)</t>
  </si>
  <si>
    <t>Steenwijkerland (Gemeente)</t>
  </si>
  <si>
    <t>Stein (L.) (Gemeente)</t>
  </si>
  <si>
    <t>Stichtse Vecht (Gemeente)</t>
  </si>
  <si>
    <t>Súdwest-Fryslân (Gemeente)</t>
  </si>
  <si>
    <t>Terneuzen (Gemeente)</t>
  </si>
  <si>
    <t>Terschelling (Gemeente)</t>
  </si>
  <si>
    <t>Texel (Gemeente)</t>
  </si>
  <si>
    <t>Teylingen (Gemeente)</t>
  </si>
  <si>
    <t>Tholen (Gemeente)</t>
  </si>
  <si>
    <t>Tiel (Gemeente)</t>
  </si>
  <si>
    <t>Tilburg (Gemeente)</t>
  </si>
  <si>
    <t>Tubbergen (Gemeente)</t>
  </si>
  <si>
    <t>Twenterand (Gemeente)</t>
  </si>
  <si>
    <t>Tynaarlo (Gemeente)</t>
  </si>
  <si>
    <t>Tytsjerksteradiel (Gemeente)</t>
  </si>
  <si>
    <t>Uitgeest (Gemeente)</t>
  </si>
  <si>
    <t>Urk (Gemeente)</t>
  </si>
  <si>
    <t>Waterland (Gemeente)</t>
  </si>
  <si>
    <t>Utrecht (Gemeente)</t>
  </si>
  <si>
    <t>Utrechtse Heuvelrug (Gemeente)</t>
  </si>
  <si>
    <t>Vaals (Gemeente)</t>
  </si>
  <si>
    <t>Valkenburg aan de Geul (Gemeente)</t>
  </si>
  <si>
    <t>Valkenswaard (Gemeente)</t>
  </si>
  <si>
    <t>Veendam (Gemeente)</t>
  </si>
  <si>
    <t>Veenendaal (Gemeente)</t>
  </si>
  <si>
    <t>Veere (Gemeente)</t>
  </si>
  <si>
    <t>Veldhoven (Gemeente)</t>
  </si>
  <si>
    <t>Velsen (Gemeente)</t>
  </si>
  <si>
    <t>Venlo (Gemeente)</t>
  </si>
  <si>
    <t>Wassenaar (Gemeente)</t>
  </si>
  <si>
    <t>Venray (Gemeente)</t>
  </si>
  <si>
    <t>Vijfheerenlanden (Gemeente)</t>
  </si>
  <si>
    <t>Vlieland (Gemeente)</t>
  </si>
  <si>
    <t>Vlissingen (Gemeente)</t>
  </si>
  <si>
    <t>Voerendaal (Gemeente)</t>
  </si>
  <si>
    <t>Voorschoten (Gemeente)</t>
  </si>
  <si>
    <t>Voorst (Gemeente)</t>
  </si>
  <si>
    <t>Vught (Gemeente)</t>
  </si>
  <si>
    <t>Waadhoeke (Gemeente)</t>
  </si>
  <si>
    <t>Waalre (Gemeente)</t>
  </si>
  <si>
    <t>Waalwijk (Gemeente)</t>
  </si>
  <si>
    <t>Waddinxveen (Gemeente)</t>
  </si>
  <si>
    <t>Wageningen (Gemeente)</t>
  </si>
  <si>
    <t>Weert (Gemeente)</t>
  </si>
  <si>
    <t>West Betuwe (Gemeente)</t>
  </si>
  <si>
    <t>West Maas en Waal (Gemeente)</t>
  </si>
  <si>
    <t>Westerkwartier (Gemeente)</t>
  </si>
  <si>
    <t>Westerveld (Gemeente)</t>
  </si>
  <si>
    <t>Westervoort (Gemeente)</t>
  </si>
  <si>
    <t>Westerwolde (Gemeente)</t>
  </si>
  <si>
    <t>Weststellingwerf (Gemeente)</t>
  </si>
  <si>
    <t>Wierden (Gemeente)</t>
  </si>
  <si>
    <t>Wijchen (Gemeente)</t>
  </si>
  <si>
    <t>Wijdemeren (Gemeente)</t>
  </si>
  <si>
    <t>Wijk bij Duurstede (Gemeente)</t>
  </si>
  <si>
    <t>Wormerland (Gemeente)</t>
  </si>
  <si>
    <t>Winterswijk (Gemeente)</t>
  </si>
  <si>
    <t>Woensdrecht (Gemeente)</t>
  </si>
  <si>
    <t>Woerden (Gemeente)</t>
  </si>
  <si>
    <t>Woudenberg (Gemeente)</t>
  </si>
  <si>
    <t>Zaltbommel (Gemeente)</t>
  </si>
  <si>
    <t>Zandvoort (Gemeente)</t>
  </si>
  <si>
    <t>Zeewolde (Gemeente)</t>
  </si>
  <si>
    <t>Zeist (Gemeente)</t>
  </si>
  <si>
    <t>Zevenaar (Gemeente)</t>
  </si>
  <si>
    <t>Zoeterwoude (Gemeente)</t>
  </si>
  <si>
    <t>Zuidplas (Gemeente)</t>
  </si>
  <si>
    <t>Zundert (Gemeente)</t>
  </si>
  <si>
    <t>Zutphen (Gemeente)</t>
  </si>
  <si>
    <t>Zwartewaterland (Gemeente)</t>
  </si>
  <si>
    <t>Zwijndrecht (Gemeente)</t>
  </si>
  <si>
    <t>Westland (Gemeente)</t>
  </si>
  <si>
    <t>Zwolle (Gemeente)</t>
  </si>
  <si>
    <t>Zoetermeer (Gemeente)</t>
  </si>
  <si>
    <t>Zaanstad (Gemeente)</t>
  </si>
  <si>
    <t>sdf</t>
  </si>
  <si>
    <t>Som van Totale besteding</t>
  </si>
  <si>
    <t>Totale max. besteding</t>
  </si>
  <si>
    <t>Max. totale kosten alle projecten</t>
  </si>
  <si>
    <t>\</t>
  </si>
  <si>
    <t>Max totale besteding</t>
  </si>
  <si>
    <t>Verschil benodigd / gefinancierd</t>
  </si>
  <si>
    <t>Budget incl. BTW</t>
  </si>
  <si>
    <t>Hoogstraat, Bergen op Zoom</t>
  </si>
  <si>
    <t>Straat versmalling Hoogstraat</t>
  </si>
  <si>
    <t>Straat versmalling Hoogstraat - Hoogstraat, Bergen op Zoom</t>
  </si>
  <si>
    <t>Fietslicht wouwse straat</t>
  </si>
  <si>
    <t>Wouwse Straat</t>
  </si>
  <si>
    <t>Fietslicht wouwse straat - Wouwse Straat</t>
  </si>
  <si>
    <t xml:space="preserve">401   - Alle wegcategoriën  - Aanleg van openbare verlichting                                                                      </t>
  </si>
  <si>
    <t xml:space="preserve">402   - Alle wegcategoriën  - Aanleg vrijliggend voetpad (≥2,0m)                                                                   </t>
  </si>
  <si>
    <t>Eindtotaal</t>
  </si>
  <si>
    <t xml:space="preserve"> Prijs per eenheid +40% (Geïndexeerd naar 2027)</t>
  </si>
  <si>
    <t>Aanvraagtijdvak 3 periode 2025 - 2030, formulier gemeenten en provincies</t>
  </si>
  <si>
    <t>Prov/Gemeente</t>
  </si>
  <si>
    <t>Maximaal beschikbare bijdrage rijk (ex. BTW)</t>
  </si>
  <si>
    <t>of alle verplichte velden zijn ingevuld;</t>
  </si>
  <si>
    <t>of de financiële dekking sluitend is en er geen waarschuwingen meer zichtbaar zijn.</t>
  </si>
  <si>
    <t>Controleer de aanvraag vóór indiening</t>
  </si>
  <si>
    <t>of aan alle projecten een locatie is gekoppeld;</t>
  </si>
  <si>
    <t>Budget excl. BTW3</t>
  </si>
  <si>
    <r>
      <t xml:space="preserve">ALLE BEDRAGEN </t>
    </r>
    <r>
      <rPr>
        <b/>
        <u/>
        <sz val="14"/>
        <color rgb="FFFFFFFF"/>
        <rFont val="Arial"/>
        <family val="2"/>
      </rPr>
      <t>EXCLUSIEF BTW</t>
    </r>
    <r>
      <rPr>
        <b/>
        <sz val="14"/>
        <color rgb="FFFFFFFF"/>
        <rFont val="Arial"/>
        <family val="2"/>
      </rPr>
      <t xml:space="preserve"> voor provincies en gemeenten</t>
    </r>
  </si>
  <si>
    <t>Onbenutte ruimte rijksbijdrage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</si>
</sst>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€&quot;\ #,##0;[Red]&quot;€&quot;\ \-#,##0"/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  <numFmt numFmtId="165" formatCode=";;;"/>
    <numFmt numFmtId="166" formatCode="d/mm/yy;@"/>
    <numFmt numFmtId="167" formatCode="&quot;€&quot;\ #,##0"/>
  </numFmts>
  <fonts count="3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8"/>
      <name val="Arial"/>
      <family val="2"/>
      <scheme val="minor"/>
    </font>
    <font>
      <i/>
      <sz val="8"/>
      <color rgb="FF000000"/>
      <name val="Arial"/>
      <family val="2"/>
    </font>
    <font>
      <sz val="11"/>
      <name val="Arial"/>
      <family val="2"/>
      <scheme val="minor"/>
    </font>
    <font>
      <sz val="14"/>
      <color rgb="FFFFFFFF"/>
      <name val="Arial"/>
      <family val="2"/>
      <scheme val="minor"/>
    </font>
    <font>
      <b/>
      <sz val="14"/>
      <color rgb="FFFFFFFF"/>
      <name val="Arial"/>
      <family val="2"/>
      <scheme val="minor"/>
    </font>
    <font>
      <b/>
      <sz val="11"/>
      <color rgb="FFFFFFFF"/>
      <name val="Arial"/>
      <family val="2"/>
      <scheme val="minor"/>
    </font>
    <font>
      <sz val="11"/>
      <color rgb="FFFF0000"/>
      <name val="Arial"/>
      <family val="2"/>
    </font>
    <font>
      <sz val="14"/>
      <color rgb="FFFFFFFF"/>
      <name val="Arial"/>
      <family val="2"/>
    </font>
    <font>
      <sz val="14"/>
      <color theme="1"/>
      <name val="Arial"/>
      <family val="2"/>
    </font>
    <font>
      <b/>
      <sz val="20"/>
      <color rgb="FFFFFFFF"/>
      <name val="Arial"/>
      <family val="2"/>
    </font>
    <font>
      <sz val="11"/>
      <color rgb="FFFFFFFF"/>
      <name val="Arial"/>
      <family val="2"/>
    </font>
    <font>
      <b/>
      <sz val="16"/>
      <color rgb="FFFFFFFF"/>
      <name val="Arial"/>
      <family val="2"/>
    </font>
    <font>
      <sz val="12"/>
      <color rgb="FFFFFFFF"/>
      <name val="Arial"/>
      <family val="2"/>
    </font>
    <font>
      <b/>
      <sz val="14"/>
      <color rgb="FFFFFFFF"/>
      <name val="Arial"/>
      <family val="2"/>
    </font>
    <font>
      <sz val="14"/>
      <color theme="4"/>
      <name val="Arial"/>
      <family val="2"/>
    </font>
    <font>
      <sz val="11"/>
      <color theme="4"/>
      <name val="Arial"/>
      <family val="2"/>
    </font>
    <font>
      <sz val="11"/>
      <name val="Arial"/>
      <family val="2"/>
    </font>
    <font>
      <b/>
      <sz val="11"/>
      <color rgb="FFFFFFFF"/>
      <name val="Arial"/>
      <family val="2"/>
    </font>
    <font>
      <b/>
      <sz val="14"/>
      <color rgb="FFFF0000"/>
      <name val="Arial"/>
      <family val="2"/>
    </font>
    <font>
      <sz val="12"/>
      <color theme="4"/>
      <name val="Arial"/>
      <family val="2"/>
    </font>
    <font>
      <b/>
      <sz val="11"/>
      <color rgb="FFFF0000"/>
      <name val="Arial"/>
      <family val="2"/>
    </font>
    <font>
      <b/>
      <sz val="12"/>
      <color rgb="FFFFFFFF"/>
      <name val="Arial"/>
      <family val="2"/>
    </font>
    <font>
      <sz val="16"/>
      <color rgb="FFFFFFFF"/>
      <name val="Arial"/>
      <family val="2"/>
    </font>
    <font>
      <b/>
      <sz val="18"/>
      <color rgb="FFFFFFFF"/>
      <name val="Arial"/>
      <family val="2"/>
    </font>
    <font>
      <b/>
      <u/>
      <sz val="14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9E11E"/>
        <bgColor indexed="64"/>
      </patternFill>
    </fill>
    <fill>
      <patternFill patternType="solid">
        <fgColor theme="4" tint="0.74999237037263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right"/>
    </xf>
    <xf numFmtId="42" fontId="0" fillId="0" borderId="0" xfId="0" applyNumberFormat="1"/>
    <xf numFmtId="0" fontId="0" fillId="4" borderId="0" xfId="0" applyFill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42" fontId="0" fillId="0" borderId="0" xfId="1" applyNumberFormat="1" applyFont="1"/>
    <xf numFmtId="0" fontId="4" fillId="2" borderId="1" xfId="0" applyFont="1" applyFill="1" applyBorder="1"/>
    <xf numFmtId="0" fontId="3" fillId="3" borderId="2" xfId="0" applyFont="1" applyFill="1" applyBorder="1"/>
    <xf numFmtId="164" fontId="0" fillId="0" borderId="0" xfId="1" applyNumberFormat="1" applyFont="1" applyAlignment="1">
      <alignment horizontal="right"/>
    </xf>
    <xf numFmtId="0" fontId="0" fillId="4" borderId="0" xfId="0" applyFill="1" applyProtection="1">
      <protection locked="0"/>
    </xf>
    <xf numFmtId="0" fontId="8" fillId="4" borderId="0" xfId="0" applyFont="1" applyFill="1" applyProtection="1">
      <protection locked="0"/>
    </xf>
    <xf numFmtId="0" fontId="9" fillId="4" borderId="0" xfId="0" applyFont="1" applyFill="1" applyProtection="1">
      <protection locked="0"/>
    </xf>
    <xf numFmtId="14" fontId="0" fillId="0" borderId="0" xfId="0" applyNumberFormat="1"/>
    <xf numFmtId="0" fontId="10" fillId="4" borderId="0" xfId="0" applyFont="1" applyFill="1"/>
    <xf numFmtId="14" fontId="10" fillId="4" borderId="0" xfId="0" applyNumberFormat="1" applyFont="1" applyFill="1"/>
    <xf numFmtId="164" fontId="0" fillId="0" borderId="0" xfId="0" applyNumberFormat="1"/>
    <xf numFmtId="0" fontId="0" fillId="8" borderId="0" xfId="0" applyFill="1"/>
    <xf numFmtId="164" fontId="4" fillId="2" borderId="1" xfId="1" applyNumberFormat="1" applyFont="1" applyFill="1" applyBorder="1"/>
    <xf numFmtId="0" fontId="13" fillId="4" borderId="0" xfId="0" applyFont="1" applyFill="1"/>
    <xf numFmtId="0" fontId="1" fillId="4" borderId="0" xfId="0" applyFont="1" applyFill="1"/>
    <xf numFmtId="0" fontId="15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6" fillId="4" borderId="0" xfId="0" applyFont="1" applyFill="1" applyAlignment="1">
      <alignment horizontal="center"/>
    </xf>
    <xf numFmtId="0" fontId="16" fillId="4" borderId="0" xfId="0" applyFont="1" applyFill="1"/>
    <xf numFmtId="0" fontId="15" fillId="4" borderId="0" xfId="0" applyFont="1" applyFill="1"/>
    <xf numFmtId="0" fontId="15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2" fillId="4" borderId="0" xfId="0" applyFont="1" applyFill="1"/>
    <xf numFmtId="0" fontId="1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 indent="2"/>
    </xf>
    <xf numFmtId="0" fontId="19" fillId="5" borderId="0" xfId="0" applyFont="1" applyFill="1" applyProtection="1">
      <protection locked="0"/>
    </xf>
    <xf numFmtId="0" fontId="20" fillId="4" borderId="0" xfId="0" applyFont="1" applyFill="1"/>
    <xf numFmtId="0" fontId="15" fillId="4" borderId="0" xfId="0" applyFont="1" applyFill="1" applyAlignment="1">
      <alignment horizontal="left" indent="2"/>
    </xf>
    <xf numFmtId="0" fontId="20" fillId="5" borderId="0" xfId="0" applyFont="1" applyFill="1" applyProtection="1">
      <protection locked="0"/>
    </xf>
    <xf numFmtId="0" fontId="21" fillId="4" borderId="0" xfId="0" applyFont="1" applyFill="1"/>
    <xf numFmtId="165" fontId="21" fillId="4" borderId="0" xfId="0" applyNumberFormat="1" applyFont="1" applyFill="1"/>
    <xf numFmtId="165" fontId="20" fillId="4" borderId="0" xfId="0" applyNumberFormat="1" applyFont="1" applyFill="1" applyProtection="1">
      <protection hidden="1"/>
    </xf>
    <xf numFmtId="165" fontId="1" fillId="4" borderId="0" xfId="0" applyNumberFormat="1" applyFont="1" applyFill="1" applyProtection="1">
      <protection hidden="1"/>
    </xf>
    <xf numFmtId="0" fontId="21" fillId="4" borderId="0" xfId="0" applyFont="1" applyFill="1" applyProtection="1">
      <protection hidden="1"/>
    </xf>
    <xf numFmtId="165" fontId="21" fillId="4" borderId="0" xfId="0" applyNumberFormat="1" applyFont="1" applyFill="1" applyProtection="1">
      <protection hidden="1"/>
    </xf>
    <xf numFmtId="0" fontId="22" fillId="4" borderId="0" xfId="0" applyFont="1" applyFill="1" applyAlignment="1">
      <alignment horizontal="left" indent="2"/>
    </xf>
    <xf numFmtId="49" fontId="20" fillId="5" borderId="0" xfId="0" applyNumberFormat="1" applyFont="1" applyFill="1" applyProtection="1">
      <protection locked="0"/>
    </xf>
    <xf numFmtId="0" fontId="15" fillId="4" borderId="0" xfId="0" applyFont="1" applyFill="1" applyProtection="1">
      <protection hidden="1"/>
    </xf>
    <xf numFmtId="0" fontId="20" fillId="7" borderId="0" xfId="0" applyFont="1" applyFill="1" applyProtection="1">
      <protection locked="0"/>
    </xf>
    <xf numFmtId="0" fontId="1" fillId="4" borderId="0" xfId="0" applyFont="1" applyFill="1" applyProtection="1">
      <protection hidden="1"/>
    </xf>
    <xf numFmtId="166" fontId="20" fillId="5" borderId="0" xfId="0" applyNumberFormat="1" applyFont="1" applyFill="1" applyProtection="1">
      <protection locked="0"/>
    </xf>
    <xf numFmtId="0" fontId="18" fillId="4" borderId="0" xfId="0" applyFont="1" applyFill="1"/>
    <xf numFmtId="0" fontId="23" fillId="4" borderId="0" xfId="0" applyFont="1" applyFill="1"/>
    <xf numFmtId="0" fontId="1" fillId="0" borderId="0" xfId="0" applyFont="1" applyProtection="1">
      <protection locked="0"/>
    </xf>
    <xf numFmtId="0" fontId="1" fillId="0" borderId="0" xfId="0" applyFont="1"/>
    <xf numFmtId="49" fontId="1" fillId="4" borderId="0" xfId="0" applyNumberFormat="1" applyFont="1" applyFill="1"/>
    <xf numFmtId="49" fontId="1" fillId="0" borderId="0" xfId="0" applyNumberFormat="1" applyFont="1"/>
    <xf numFmtId="0" fontId="1" fillId="0" borderId="0" xfId="0" applyFont="1" applyProtection="1">
      <protection hidden="1"/>
    </xf>
    <xf numFmtId="0" fontId="1" fillId="0" borderId="0" xfId="0" applyFont="1" applyProtection="1">
      <protection locked="0" hidden="1"/>
    </xf>
    <xf numFmtId="0" fontId="20" fillId="6" borderId="0" xfId="0" applyFont="1" applyFill="1" applyProtection="1">
      <protection locked="0"/>
    </xf>
    <xf numFmtId="164" fontId="20" fillId="6" borderId="0" xfId="1" applyNumberFormat="1" applyFont="1" applyFill="1" applyProtection="1">
      <protection locked="0"/>
    </xf>
    <xf numFmtId="164" fontId="1" fillId="0" borderId="0" xfId="1" applyNumberFormat="1" applyFont="1" applyProtection="1"/>
    <xf numFmtId="164" fontId="1" fillId="0" borderId="0" xfId="1" applyNumberFormat="1" applyFont="1" applyProtection="1">
      <protection locked="0"/>
    </xf>
    <xf numFmtId="164" fontId="1" fillId="4" borderId="0" xfId="1" applyNumberFormat="1" applyFont="1" applyFill="1" applyProtection="1"/>
    <xf numFmtId="0" fontId="1" fillId="4" borderId="0" xfId="0" applyFont="1" applyFill="1" applyProtection="1">
      <protection locked="0"/>
    </xf>
    <xf numFmtId="0" fontId="1" fillId="4" borderId="0" xfId="0" applyFont="1" applyFill="1" applyAlignment="1" applyProtection="1">
      <alignment horizontal="left"/>
      <protection locked="0"/>
    </xf>
    <xf numFmtId="0" fontId="1" fillId="4" borderId="0" xfId="0" applyFont="1" applyFill="1" applyAlignment="1" applyProtection="1">
      <alignment horizontal="center"/>
      <protection locked="0"/>
    </xf>
    <xf numFmtId="164" fontId="1" fillId="4" borderId="0" xfId="1" applyNumberFormat="1" applyFont="1" applyFill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left" indent="2"/>
    </xf>
    <xf numFmtId="164" fontId="17" fillId="4" borderId="0" xfId="1" applyNumberFormat="1" applyFont="1" applyFill="1"/>
    <xf numFmtId="0" fontId="11" fillId="4" borderId="0" xfId="0" applyFont="1" applyFill="1"/>
    <xf numFmtId="164" fontId="24" fillId="6" borderId="0" xfId="0" applyNumberFormat="1" applyFont="1" applyFill="1" applyProtection="1">
      <protection locked="0"/>
    </xf>
    <xf numFmtId="0" fontId="25" fillId="4" borderId="0" xfId="0" applyFont="1" applyFill="1"/>
    <xf numFmtId="164" fontId="24" fillId="6" borderId="0" xfId="1" applyNumberFormat="1" applyFont="1" applyFill="1" applyProtection="1">
      <protection locked="0"/>
    </xf>
    <xf numFmtId="164" fontId="20" fillId="4" borderId="0" xfId="1" applyNumberFormat="1" applyFont="1" applyFill="1"/>
    <xf numFmtId="164" fontId="15" fillId="4" borderId="0" xfId="0" applyNumberFormat="1" applyFont="1" applyFill="1"/>
    <xf numFmtId="164" fontId="26" fillId="4" borderId="0" xfId="1" applyNumberFormat="1" applyFont="1" applyFill="1"/>
    <xf numFmtId="0" fontId="27" fillId="4" borderId="0" xfId="0" applyFont="1" applyFill="1"/>
    <xf numFmtId="6" fontId="0" fillId="0" borderId="0" xfId="0" applyNumberFormat="1" applyAlignment="1"/>
    <xf numFmtId="0" fontId="14" fillId="4" borderId="0" xfId="0" applyFont="1" applyFill="1" applyAlignment="1">
      <alignment horizontal="left" indent="2"/>
    </xf>
    <xf numFmtId="0" fontId="28" fillId="4" borderId="0" xfId="0" applyFont="1" applyFill="1" applyAlignment="1">
      <alignment horizontal="left" vertical="center" indent="2"/>
    </xf>
  </cellXfs>
  <cellStyles count="2">
    <cellStyle name="Standaard" xfId="0" builtinId="0"/>
    <cellStyle name="Valuta" xfId="1" builtinId="4"/>
  </cellStyles>
  <dxfs count="35">
    <dxf>
      <font>
        <color rgb="FF9C0006"/>
      </font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fill>
        <patternFill patternType="solid">
          <bgColor theme="4" tint="0.749992370372631"/>
        </patternFill>
      </fill>
    </dxf>
    <dxf>
      <numFmt numFmtId="164" formatCode="_ &quot;€&quot;\ * #,##0_ ;_ &quot;€&quot;\ * \-#,##0_ ;_ &quot;€&quot;\ * &quot;-&quot;??_ ;_ @_ "/>
    </dxf>
    <dxf>
      <numFmt numFmtId="164" formatCode="_ &quot;€&quot;\ * #,##0_ ;_ &quot;€&quot;\ * \-#,##0_ ;_ &quot;€&quot;\ * &quot;-&quot;??_ ;_ @_ "/>
    </dxf>
    <dxf>
      <numFmt numFmtId="10" formatCode="&quot;€&quot;\ #,##0;[Red]&quot;€&quot;\ \-#,##0"/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 &quot;€&quot;\ * #,##0_ ;_ &quot;€&quot;\ * \-#,##0_ ;_ &quot;€&quot;\ * &quot;-&quot;??_ ;_ @_ "/>
      <protection locked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64" formatCode="_ &quot;€&quot;\ * #,##0_ ;_ &quot;€&quot;\ * \-#,##0_ ;_ &quot;€&quot;\ * &quot;-&quot;??_ ;_ @_ "/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 &quot;€&quot;\ * #,##0_ ;_ &quot;€&quot;\ * \-#,##0_ ;_ &quot;€&quot;\ * &quot;-&quot;??_ ;_ @_ "/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 &quot;€&quot;\ * #,##0_ ;_ &quot;€&quot;\ * \-#,##0_ ;_ &quot;€&quot;\ * &quot;-&quot;??_ ;_ @_ "/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protection locked="1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protection locked="0" hidden="1"/>
    </dxf>
    <dxf>
      <protection locked="0"/>
    </dxf>
    <dxf>
      <protection locked="1"/>
    </dxf>
  </dxfs>
  <tableStyles count="0" defaultTableStyle="TableStyleMedium2" defaultPivotStyle="PivotStyleLight16"/>
  <colors>
    <mruColors>
      <color rgb="FFFFFFFF"/>
      <color rgb="FFF9E11E"/>
      <color rgb="FFF9E131"/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419100</xdr:colOff>
      <xdr:row>4</xdr:row>
      <xdr:rowOff>114299</xdr:rowOff>
    </xdr:from>
    <xdr:ext cx="5257800" cy="3136904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C2BCC713-2C3C-CCB8-3F8D-8E5B678649C9}"/>
            </a:ext>
          </a:extLst>
        </xdr:cNvPr>
        <xdr:cNvSpPr txBox="1">
          <a:spLocks noChangeAspect="1"/>
        </xdr:cNvSpPr>
      </xdr:nvSpPr>
      <xdr:spPr>
        <a:xfrm>
          <a:off x="7553325" y="876299"/>
          <a:ext cx="5257800" cy="3136904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spAutoFit/>
        </a:bodyPr>
        <a:lstStyle/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Eén project kan meerdere locaties omvatten.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Voer, in dat geval, voor elk locatie dezelfde projectnaam in.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Rij invoegen: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Klik met de muis in de linkerkantlijn naast een bestaande rij.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Klik op de rechter muistoets en kies 'Invoegen'.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 Er wordt nu een rij in de tabel ingevoegd.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Rij verwijderen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1. </a:t>
          </a:r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Klik met de muis in de linkerkantlijn naast de te verwijderen rij.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Klik op de rechter muistoets en kies 'Verwijderen'.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b="1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Alles correct ingevuld?</a:t>
          </a:r>
        </a:p>
        <a:p>
          <a:r>
            <a:rPr lang="nl-NL" sz="1600" b="1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Ga dan naar het tabblad 'Aanvraag'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57150</xdr:colOff>
      <xdr:row>2</xdr:row>
      <xdr:rowOff>1058</xdr:rowOff>
    </xdr:from>
    <xdr:ext cx="2710114" cy="4221692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87D1153-8272-4BC7-8EF5-80BC28298B38}"/>
            </a:ext>
          </a:extLst>
        </xdr:cNvPr>
        <xdr:cNvSpPr txBox="1">
          <a:spLocks noChangeAspect="1"/>
        </xdr:cNvSpPr>
      </xdr:nvSpPr>
      <xdr:spPr>
        <a:xfrm>
          <a:off x="17297400" y="360891"/>
          <a:ext cx="2710114" cy="4221692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noAutofit/>
        </a:bodyPr>
        <a:lstStyle/>
        <a:p>
          <a:r>
            <a:rPr lang="nl-NL" sz="1200" b="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Vul de rijen</a:t>
          </a:r>
          <a:r>
            <a:rPr lang="nl-NL" sz="1200" b="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onder de geel gemarkeerde kopjes.</a:t>
          </a:r>
        </a:p>
        <a:p>
          <a:r>
            <a:rPr lang="nl-NL" sz="1200" b="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De rijen onder de blauw gemarkeerde kopjes worden automatisch berekend.</a:t>
          </a:r>
        </a:p>
        <a:p>
          <a:endParaRPr lang="nl-NL" sz="1200" b="1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b="1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LET</a:t>
          </a:r>
          <a:r>
            <a:rPr lang="nl-NL" sz="1200" b="1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OP: </a:t>
          </a: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Rijen kunnen niet verwijderd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 én niet ingevoegd worden.</a:t>
          </a:r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200" kern="1200" baseline="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Rij verwijderen: </a:t>
          </a:r>
        </a:p>
        <a:p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Vul </a:t>
          </a:r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bij 'Aantal'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 in of maak dit veld leeg.</a:t>
          </a:r>
          <a:endParaRPr lang="nl-NL" sz="1200" kern="1200">
            <a:solidFill>
              <a:srgbClr val="FFFFFF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2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De kolom 'Max. besteding</a:t>
          </a:r>
          <a:r>
            <a:rPr lang="nl-NL" sz="12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per eenheid' is inclusief de +40% bandbreedte!</a:t>
          </a:r>
        </a:p>
        <a:p>
          <a:endParaRPr lang="nl-NL" sz="12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Alles correct ingevuld?</a:t>
          </a: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Ga dan naar het tabblad 'Afronding aanvraag'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9525</xdr:colOff>
      <xdr:row>2</xdr:row>
      <xdr:rowOff>9525</xdr:rowOff>
    </xdr:from>
    <xdr:ext cx="3533775" cy="31950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B6900674-4625-4752-927D-CCD4C659024E}"/>
            </a:ext>
          </a:extLst>
        </xdr:cNvPr>
        <xdr:cNvSpPr txBox="1">
          <a:spLocks noChangeAspect="1"/>
        </xdr:cNvSpPr>
      </xdr:nvSpPr>
      <xdr:spPr>
        <a:xfrm>
          <a:off x="11382375" y="561975"/>
          <a:ext cx="3533775" cy="3195060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600">
              <a:solidFill>
                <a:schemeClr val="bg1"/>
              </a:solidFill>
            </a:rPr>
            <a:t>Vul de geel gemarkeerde velden in.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nl-NL" sz="1600" b="0" i="0" u="none" strike="noStrike" kern="120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6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Geen waarschuwingen meer zichtbaar en alles correct ingevuld?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nl-NL" sz="1600" b="0" i="0" u="none" strike="noStrike" kern="120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l-NL" sz="16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Verstuur het aanvraagformulier inclusief bijlagen naar aanvraagspv@minienw.nl</a:t>
          </a:r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l-NL" sz="1600" kern="120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In het tabblad 'Besteding per project' zijn</a:t>
          </a:r>
          <a:r>
            <a:rPr lang="nl-NL" sz="1600" kern="1200" baseline="0">
              <a:solidFill>
                <a:srgbClr val="FFFFFF"/>
              </a:solidFill>
              <a:latin typeface="Arial" panose="020B0604020202020204" pitchFamily="34" charset="0"/>
              <a:cs typeface="Arial" panose="020B0604020202020204" pitchFamily="34" charset="0"/>
            </a:rPr>
            <a:t> de totalen per project zichtbaar.</a:t>
          </a:r>
          <a:endParaRPr lang="nl-NL" sz="1600" kern="1200">
            <a:solidFill>
              <a:srgbClr val="FFFFFF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247649</xdr:colOff>
      <xdr:row>3</xdr:row>
      <xdr:rowOff>161925</xdr:rowOff>
    </xdr:from>
    <xdr:ext cx="3438526" cy="110801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9DBE6A49-08CD-4BB3-9F2E-64DF9C649FBD}"/>
            </a:ext>
          </a:extLst>
        </xdr:cNvPr>
        <xdr:cNvSpPr txBox="1">
          <a:spLocks noChangeAspect="1"/>
        </xdr:cNvSpPr>
      </xdr:nvSpPr>
      <xdr:spPr>
        <a:xfrm>
          <a:off x="5219699" y="704850"/>
          <a:ext cx="3438526" cy="1108010"/>
        </a:xfrm>
        <a:prstGeom prst="rect">
          <a:avLst/>
        </a:prstGeom>
        <a:noFill/>
        <a:ln w="9525" cmpd="sng">
          <a:solidFill>
            <a:schemeClr val="accent3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180000" tIns="180000" bIns="180000" rtlCol="0" anchor="t">
          <a:spAutoFit/>
        </a:bodyPr>
        <a:lstStyle/>
        <a:p>
          <a:r>
            <a:rPr lang="nl-NL" sz="1200" b="0" kern="1200">
              <a:solidFill>
                <a:srgbClr val="FFFFFF"/>
              </a:solidFill>
            </a:rPr>
            <a:t>Klik met de rechter muistoets</a:t>
          </a:r>
          <a:r>
            <a:rPr lang="nl-NL" sz="1200" b="0" kern="1200" baseline="0">
              <a:solidFill>
                <a:srgbClr val="FFFFFF"/>
              </a:solidFill>
            </a:rPr>
            <a:t> in de kop van de tabel en kies 'Vernieuwen' om de tabel bij te werken met de recent ingevoerde aanvraagregels.</a:t>
          </a:r>
          <a:endParaRPr lang="nl-NL" sz="1200" b="0" kern="1200">
            <a:solidFill>
              <a:srgbClr val="FFFFFF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Voorlopig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ouweling, A.J. (Adriaan) - DGMo" refreshedDate="46181.692809490742" createdVersion="8" refreshedVersion="8" minRefreshableVersion="3" recordCount="250" xr:uid="{1360A4F1-528F-4700-BC66-F1BD688BAED2}">
  <cacheSource type="worksheet">
    <worksheetSource name="tblAanvraag" sheet=" Aanvraagformulier Gemeenten en Provincies Tranche 3 TV 3.xlsx" r:id="rId2"/>
  </cacheSource>
  <cacheFields count="14">
    <cacheField name="Provincie/Waterschap/Gemeente" numFmtId="0">
      <sharedItems count="2">
        <e v="#N/A"/>
        <s v="Gemeente" u="1"/>
      </sharedItems>
    </cacheField>
    <cacheField name="Naam organisatie" numFmtId="0">
      <sharedItems count="6">
        <e v="#N/A"/>
        <s v="Zeist" u="1"/>
        <s v="Aa en Hunze" u="1"/>
        <s v="Oosterhout" u="1"/>
        <s v="Bergen op Zoom" u="1"/>
        <s v="Almelo" u="1"/>
      </sharedItems>
    </cacheField>
    <cacheField name="Maatregel" numFmtId="0">
      <sharedItems containsMixedTypes="1" containsNumber="1" containsInteger="1" minValue="401" maxValue="493" count="13">
        <s v=""/>
        <n v="417" u="1"/>
        <n v="418" u="1"/>
        <n v="421" u="1"/>
        <n v="448" u="1"/>
        <n v="431" u="1"/>
        <n v="437" u="1"/>
        <n v="401" u="1"/>
        <n v="402" u="1"/>
        <n v="432" u="1"/>
        <n v="493" u="1"/>
        <n v="413" u="1"/>
        <n v="491" u="1"/>
      </sharedItems>
    </cacheField>
    <cacheField name="Maatregelomschrijving" numFmtId="0">
      <sharedItems count="15">
        <s v=""/>
        <s v="Vervangen verharding fietspad" u="1"/>
        <s v="Verbreden van fietspaden" u="1"/>
        <s v="Vrijliggend fietspad - b=3,5 meter" u="1"/>
        <s v="Aanleg van een fietsoversteek via een middeneiland, alleen bij een kruispunt op 50-wegen" u="1"/>
        <s v="Drempel " u="1"/>
        <s v="Aanleg van een fietsstraat op een 30 km/h weg" u="1"/>
        <s v="Aanleg van openbare verlichting " u="1"/>
        <s v="Aanleg vrijliggend voetpad (≥2,0m)" u="1"/>
        <s v="Wegversmalling" u="1"/>
        <s v="Vrijliggend fietspad - b=4,0 meter" u="1"/>
        <s v="Beëindiging geleiderail" u="1"/>
        <s v="Verwijderen van obstakels - Kappen boom" u="1"/>
        <s v="Aanbrengen attentieverhogende markeringen (met ribbels) indien een paaltje moet blijven staan" u="1"/>
        <s v="Draagkrachtige berm, breedte 2.00 m" u="1"/>
      </sharedItems>
    </cacheField>
    <cacheField name="Projectnaam" numFmtId="0">
      <sharedItems containsMixedTypes="1" containsNumber="1" containsInteger="1" minValue="0" maxValue="0" count="2">
        <e v="#N/A"/>
        <n v="0" u="1"/>
      </sharedItems>
    </cacheField>
    <cacheField name="Projectlocatie" numFmtId="0">
      <sharedItems/>
    </cacheField>
    <cacheField name="Projectnaam en locatie" numFmtId="0">
      <sharedItems/>
    </cacheField>
    <cacheField name="Maatregelnummer" numFmtId="0">
      <sharedItems containsNonDate="0" containsString="0" containsBlank="1"/>
    </cacheField>
    <cacheField name="Aantal" numFmtId="0">
      <sharedItems containsNonDate="0" containsString="0" containsBlank="1"/>
    </cacheField>
    <cacheField name="Besteding per eenheid" numFmtId="164">
      <sharedItems containsNonDate="0" containsString="0" containsBlank="1"/>
    </cacheField>
    <cacheField name="Eenheid" numFmtId="0">
      <sharedItems containsBlank="1" count="4">
        <s v=""/>
        <s v="m" u="1"/>
        <s v="st" u="1"/>
        <m u="1"/>
      </sharedItems>
    </cacheField>
    <cacheField name="Max. besteding per eenheid" numFmtId="164">
      <sharedItems/>
    </cacheField>
    <cacheField name="Totale max. besteding" numFmtId="164">
      <sharedItems/>
    </cacheField>
    <cacheField name="Totale besteding" numFmtId="16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0"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  <r>
    <x v="0"/>
    <x v="0"/>
    <x v="0"/>
    <x v="0"/>
    <x v="0"/>
    <e v="#N/A"/>
    <s v="ProjectnaamLocatie"/>
    <m/>
    <m/>
    <m/>
    <x v="0"/>
    <s v=""/>
    <s v="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CD0843-1717-4894-A0EA-0664FD740A09}" name="Draaitabel1" cacheId="7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rowHeaderCaption="Projectnaam">
  <location ref="B1:C2" firstHeaderRow="1" firstDataRow="1" firstDataCol="1"/>
  <pivotFields count="14">
    <pivotField showAll="0"/>
    <pivotField showAll="0"/>
    <pivotField showAll="0"/>
    <pivotField showAll="0"/>
    <pivotField axis="axisRow" showAll="0" measureFilter="1">
      <items count="3">
        <item x="0"/>
        <item m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4"/>
  </rowFields>
  <rowItems count="1">
    <i t="grand">
      <x/>
    </i>
  </rowItems>
  <colItems count="1">
    <i/>
  </colItems>
  <dataFields count="1">
    <dataField name="Som van Totale besteding" fld="13" baseField="4" baseItem="0" numFmtId="164"/>
  </dataFields>
  <pivotTableStyleInfo name="PivotStyleLight16" showRowHeaders="1" showColHeaders="1" showRowStripes="0" showColStripes="0" showLastColumn="1"/>
  <filters count="1">
    <filter fld="4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FDB349-D711-43A6-B618-6FCD5EE6F933}" name="Draaitabel2" cacheId="7" applyNumberFormats="0" applyBorderFormats="0" applyFontFormats="0" applyPatternFormats="0" applyAlignmentFormats="0" applyWidthHeightFormats="1" dataCaption="Waarden" showError="1" updatedVersion="8" minRefreshableVersion="3" showDrill="0" useAutoFormatting="1" rowGrandTotals="0" colGrandTotals="0" itemPrintTitles="1" createdVersion="8" indent="0" outline="1" outlineData="1" multipleFieldFilters="0" rowHeaderCaption="Prov/Gemeente">
  <location ref="B4:H4" firstHeaderRow="0" firstDataRow="1" firstDataCol="5"/>
  <pivotFields count="14">
    <pivotField axis="axisRow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6">
        <item m="1" x="5"/>
        <item x="0"/>
        <item m="1" x="3"/>
        <item m="1" x="2"/>
        <item m="1" x="4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measureFilter="1" defaultSubtotal="0">
      <items count="13">
        <item m="1" x="7"/>
        <item m="1" x="11"/>
        <item x="0"/>
        <item m="1" x="12"/>
        <item m="1" x="10"/>
        <item m="1" x="1"/>
        <item m="1" x="3"/>
        <item m="1" x="4"/>
        <item m="1" x="5"/>
        <item m="1" x="6"/>
        <item m="1" x="9"/>
        <item m="1" x="8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5">
        <item x="0"/>
        <item m="1" x="13"/>
        <item m="1" x="7"/>
        <item m="1" x="14"/>
        <item m="1" x="12"/>
        <item m="1" x="1"/>
        <item m="1" x="3"/>
        <item m="1" x="4"/>
        <item m="1" x="5"/>
        <item m="1" x="6"/>
        <item m="1" x="11"/>
        <item m="1" x="9"/>
        <item m="1" x="10"/>
        <item m="1" x="8"/>
        <item m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showAll="0"/>
    <pivotField dataField="1" showAll="0"/>
    <pivotField showAll="0"/>
    <pivotField axis="axisRow" outline="0" showAll="0" defaultSubtotal="0">
      <items count="4">
        <item x="0"/>
        <item m="1" x="2"/>
        <item m="1" x="3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dataField="1" showAll="0"/>
  </pivotFields>
  <rowFields count="5">
    <field x="0"/>
    <field x="1"/>
    <field x="2"/>
    <field x="3"/>
    <field x="10"/>
  </rowFields>
  <colFields count="1">
    <field x="-2"/>
  </colFields>
  <colItems count="2">
    <i>
      <x/>
    </i>
    <i i="1">
      <x v="1"/>
    </i>
  </colItems>
  <dataFields count="2">
    <dataField name="Som van Aantal" fld="8" baseField="0" baseItem="0"/>
    <dataField name="Som van Totale besteding" fld="13" baseField="10" baseItem="1" numFmtId="167"/>
  </dataFields>
  <formats count="7">
    <format dxfId="7">
      <pivotArea type="all" dataOnly="0" outline="0" fieldPosition="0"/>
    </format>
    <format dxfId="6">
      <pivotArea field="0" type="button" dataOnly="0" labelOnly="1" outline="0" axis="axisRow" fieldPosition="0"/>
    </format>
    <format dxfId="5">
      <pivotArea field="1" type="button" dataOnly="0" labelOnly="1" outline="0" axis="axisRow" fieldPosition="1"/>
    </format>
    <format dxfId="4">
      <pivotArea field="2" type="button" dataOnly="0" labelOnly="1" outline="0" axis="axisRow" fieldPosition="2"/>
    </format>
    <format dxfId="3">
      <pivotArea field="3" type="button" dataOnly="0" labelOnly="1" outline="0" axis="axisRow" fieldPosition="3"/>
    </format>
    <format dxfId="2">
      <pivotArea field="10" type="button" dataOnly="0" labelOnly="1" outline="0" axis="axisRow" fieldPosition="4"/>
    </format>
    <format dxfId="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2" showRowHeaders="0" showColHeaders="1" showRowStripes="1" showColStripes="0" showLastColumn="1"/>
  <filters count="1">
    <filter fld="2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2A9CF2-3C53-4731-A63C-EDF3B641ABF5}" name="tblProjectLocatie" displayName="tblProjectLocatie" ref="A1:C51" totalsRowShown="0" headerRowDxfId="34" dataDxfId="33">
  <autoFilter ref="A1:C51" xr:uid="{022A9CF2-3C53-4731-A63C-EDF3B641ABF5}"/>
  <tableColumns count="3">
    <tableColumn id="1" xr3:uid="{9C50A40E-1DE8-4279-B99A-A677E96F50D8}" name="ProjectnaamLocatie" dataDxfId="32">
      <calculatedColumnFormula>IF(B2 &amp; " - " &amp; C2 = " - ","",B2 &amp; " - " &amp; C2)</calculatedColumnFormula>
    </tableColumn>
    <tableColumn id="2" xr3:uid="{B3B46733-2E20-4188-A5DB-A96A3C83D821}" name="Projectnaam" dataDxfId="31"/>
    <tableColumn id="3" xr3:uid="{EF434F78-1566-4E25-922C-9BAC8C6F3C4B}" name="Locatie " dataDxfId="3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513F57-0513-4A5B-92B9-CBA97ABFEF35}" name="tblAanvraag" displayName="tblAanvraag" ref="A1:N251" totalsRowShown="0" headerRowDxfId="29" dataDxfId="28">
  <autoFilter ref="A1:N251" xr:uid="{E6513F57-0513-4A5B-92B9-CBA97ABFEF35}"/>
  <tableColumns count="14">
    <tableColumn id="1" xr3:uid="{569082DC-C89B-4B7F-A40E-2516E5F5C253}" name="Provincie/Waterschap/Gemeente" dataDxfId="27">
      <calculatedColumnFormula>Totaal!$A$2</calculatedColumnFormula>
    </tableColumn>
    <tableColumn id="2" xr3:uid="{9A900C9F-2982-4ECE-8589-E547EDA33EAB}" name="Naam organisatie" dataDxfId="26">
      <calculatedColumnFormula>Totaal!$B$2</calculatedColumnFormula>
    </tableColumn>
    <tableColumn id="3" xr3:uid="{0589FD3F-0710-4947-A08F-E11ACF7C9875}" name="Maatregel" dataDxfId="25">
      <calculatedColumnFormula>IFERROR( VLOOKUP(H2,tblMaatregelen[],2,FALSE),"")</calculatedColumnFormula>
    </tableColumn>
    <tableColumn id="4" xr3:uid="{155D4C54-869E-4D84-8D7C-AFFE2591C5FC}" name="Maatregelomschrijving" dataDxfId="24">
      <calculatedColumnFormula>IFERROR( VLOOKUP(H2,tblMaatregelen[],4,FALSE),"")</calculatedColumnFormula>
    </tableColumn>
    <tableColumn id="5" xr3:uid="{2426C503-C35F-441F-8121-C18441EBD9DF}" name="Projectnaam" dataDxfId="23">
      <calculatedColumnFormula>VLOOKUP(Aanvraag!$G2, tblProjectLocatie[],2,FALSE)</calculatedColumnFormula>
    </tableColumn>
    <tableColumn id="6" xr3:uid="{7CD888EB-B914-42B7-959C-034DC6D6DA34}" name="Projectlocatie" dataDxfId="22">
      <calculatedColumnFormula>VLOOKUP(Aanvraag!$G2, tblProjectLocatie[],3,FALSE)</calculatedColumnFormula>
    </tableColumn>
    <tableColumn id="7" xr3:uid="{411A1E4E-BF38-45AD-9A27-455449B9E0DE}" name="Projectnaam en locatie" dataDxfId="21"/>
    <tableColumn id="8" xr3:uid="{12F5BC03-5B53-4F45-A1E7-F3CAE64C0E8F}" name="Maatregelnummer" dataDxfId="20"/>
    <tableColumn id="9" xr3:uid="{04723C26-6FBB-4878-986E-4BBFF9C8DEB6}" name="Aantal" dataDxfId="19"/>
    <tableColumn id="10" xr3:uid="{DA8AB24A-461C-47C7-B350-25E1DF23F8DB}" name="Besteding per eenheid" dataDxfId="18"/>
    <tableColumn id="11" xr3:uid="{55ED7393-9170-4438-A0D3-63F58D0A5212}" name="Eenheid" dataDxfId="17">
      <calculatedColumnFormula>IFERROR( VLOOKUP(H2,tblMaatregelen[],5,FALSE),"")</calculatedColumnFormula>
    </tableColumn>
    <tableColumn id="12" xr3:uid="{8AA60A57-4220-44AF-9957-B1BF7220B9D4}" name="Max. besteding per eenheid" dataDxfId="16">
      <calculatedColumnFormula>IFERROR( VLOOKUP(H2,tblMaatregelen[],6,FALSE),"")</calculatedColumnFormula>
    </tableColumn>
    <tableColumn id="14" xr3:uid="{F470BF14-B373-4160-9034-A8AC6D4C6BB6}" name="Totale max. besteding" dataDxfId="15">
      <calculatedColumnFormula>IFERROR(I2*L2,"")</calculatedColumnFormula>
    </tableColumn>
    <tableColumn id="13" xr3:uid="{23411B52-F0CF-4C5F-B994-486561D78C02}" name="Totale besteding" dataDxfId="14">
      <calculatedColumnFormula>I2*J2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7052054-A47D-4C97-8D5C-8E9E33C58249}" name="tblMaatregelen" displayName="tblMaatregelen" ref="A1:F46" totalsRowShown="0">
  <autoFilter ref="A1:F46" xr:uid="{B7052054-A47D-4C97-8D5C-8E9E33C58249}"/>
  <tableColumns count="6">
    <tableColumn id="1" xr3:uid="{592E9EF2-EC52-4861-A02A-0EA383DAE78B}" name="Zoeklijst" dataDxfId="13">
      <calculatedColumnFormula>LEFT(B2 &amp; REPT(" ",5),5)  &amp; " - " &amp; LEFT(C2 &amp; REPT(" ",19),19)  &amp; " - " &amp; LEFT(D2 &amp; REPT(" ",101),101)</calculatedColumnFormula>
    </tableColumn>
    <tableColumn id="2" xr3:uid="{F407BA7B-DFCD-4689-A1B2-283110191800}" name="Nummer" dataDxfId="12"/>
    <tableColumn id="3" xr3:uid="{F564FBCC-3CC9-4B97-AC14-96774EBA3E42}" name="Categorie"/>
    <tableColumn id="4" xr3:uid="{39CDD00D-5923-4636-975A-3CBF2420EC31}" name="Omschrijving"/>
    <tableColumn id="5" xr3:uid="{08C77C18-545D-4543-82CD-9AE0F6C06635}" name="Eenheid" dataDxfId="11"/>
    <tableColumn id="6" xr3:uid="{D3396ECB-8E73-436F-8B18-7733BE976A61}" name=" Prijs per eenheid +40% (Geïndexeerd naar 2027)" dataDxfId="10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3E5BACC-6587-4D63-A58A-FD57879DD5BF}" name="tblOrganisatie" displayName="tblOrganisatie" ref="A1:E358" totalsRowShown="0">
  <autoFilter ref="A1:E358" xr:uid="{C3E5BACC-6587-4D63-A58A-FD57879DD5BF}"/>
  <sortState xmlns:xlrd2="http://schemas.microsoft.com/office/spreadsheetml/2017/richdata2" ref="A2:D358">
    <sortCondition ref="B1:B358"/>
  </sortState>
  <tableColumns count="5">
    <tableColumn id="1" xr3:uid="{88282E37-9A62-47A6-884D-7496AFE9654C}" name="Kies uw organisatie"/>
    <tableColumn id="2" xr3:uid="{9A57FA11-B22A-4E37-853A-4D13FCB2564F}" name="Naam"/>
    <tableColumn id="3" xr3:uid="{7F919E4B-EDFC-49EA-9FAF-2CDD4F4F5D36}" name="Organisatie"/>
    <tableColumn id="4" xr3:uid="{8BD9E928-C7B5-4E0A-B04B-B143316F32A4}" name="Budget incl. BTW" dataDxfId="9"/>
    <tableColumn id="5" xr3:uid="{C4A1C9DD-86F0-4E5A-8759-2ADC618E89EA}" name="Budget excl. BTW3" dataDxfId="8">
      <calculatedColumnFormula>tblOrganisatie[[#This Row],[Budget incl. BTW]]/1.21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WJZ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305B"/>
      </a:accent1>
      <a:accent2>
        <a:srgbClr val="F9E11E"/>
      </a:accent2>
      <a:accent3>
        <a:srgbClr val="E17000"/>
      </a:accent3>
      <a:accent4>
        <a:srgbClr val="76D2B6"/>
      </a:accent4>
      <a:accent5>
        <a:srgbClr val="EAF8F4"/>
      </a:accent5>
      <a:accent6>
        <a:srgbClr val="FEFBDD"/>
      </a:accent6>
      <a:hlink>
        <a:srgbClr val="0563C1"/>
      </a:hlink>
      <a:folHlink>
        <a:srgbClr val="954F72"/>
      </a:folHlink>
    </a:clrScheme>
    <a:fontScheme name="Min I&amp;W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9698A-81AD-452F-8985-16DF9EC61526}">
  <sheetPr codeName="Blad2">
    <tabColor rgb="FF00B050"/>
    <pageSetUpPr autoPageBreaks="0" fitToPage="1"/>
  </sheetPr>
  <dimension ref="A1:F19"/>
  <sheetViews>
    <sheetView showGridLines="0" showRowColHeaders="0" showZeros="0" tabSelected="1" zoomScale="85" zoomScaleNormal="85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/>
    </sheetView>
  </sheetViews>
  <sheetFormatPr defaultColWidth="9" defaultRowHeight="14.25" x14ac:dyDescent="0.2"/>
  <cols>
    <col min="1" max="1" width="13.625" style="33" customWidth="1"/>
    <col min="2" max="2" width="125.625" style="24" customWidth="1"/>
    <col min="3" max="16384" width="9" style="24"/>
  </cols>
  <sheetData>
    <row r="1" spans="1:6" ht="26.25" x14ac:dyDescent="0.4">
      <c r="A1" s="82" t="s">
        <v>838</v>
      </c>
      <c r="B1" s="23"/>
    </row>
    <row r="2" spans="1:6" s="26" customFormat="1" ht="69" customHeight="1" x14ac:dyDescent="0.2">
      <c r="A2" s="83" t="s">
        <v>456</v>
      </c>
      <c r="B2" s="25"/>
      <c r="C2" s="25"/>
      <c r="D2" s="25"/>
      <c r="E2" s="25"/>
      <c r="F2" s="25"/>
    </row>
    <row r="3" spans="1:6" ht="20.25" x14ac:dyDescent="0.3">
      <c r="A3" s="27" t="s">
        <v>457</v>
      </c>
      <c r="B3" s="28" t="s">
        <v>437</v>
      </c>
      <c r="C3" s="29"/>
      <c r="D3" s="29"/>
      <c r="E3" s="29"/>
      <c r="F3" s="29"/>
    </row>
    <row r="4" spans="1:6" ht="18" x14ac:dyDescent="0.25">
      <c r="A4" s="31">
        <v>1</v>
      </c>
      <c r="B4" s="32" t="s">
        <v>438</v>
      </c>
      <c r="C4" s="29"/>
      <c r="D4" s="29"/>
      <c r="E4" s="29"/>
      <c r="F4" s="29"/>
    </row>
    <row r="5" spans="1:6" ht="30" customHeight="1" x14ac:dyDescent="0.25">
      <c r="A5" s="31">
        <v>2</v>
      </c>
      <c r="B5" s="32" t="s">
        <v>439</v>
      </c>
      <c r="C5" s="29"/>
      <c r="D5" s="29"/>
      <c r="E5" s="29"/>
      <c r="F5" s="29"/>
    </row>
    <row r="6" spans="1:6" ht="30" customHeight="1" x14ac:dyDescent="0.25">
      <c r="A6" s="31">
        <v>3</v>
      </c>
      <c r="B6" s="32" t="s">
        <v>440</v>
      </c>
      <c r="C6" s="29"/>
      <c r="D6" s="29"/>
      <c r="E6" s="29"/>
      <c r="F6" s="29"/>
    </row>
    <row r="7" spans="1:6" ht="30" customHeight="1" x14ac:dyDescent="0.25">
      <c r="A7" s="31">
        <v>4</v>
      </c>
      <c r="B7" s="32" t="s">
        <v>466</v>
      </c>
      <c r="C7" s="29"/>
      <c r="D7" s="29"/>
      <c r="E7" s="29"/>
      <c r="F7" s="29"/>
    </row>
    <row r="8" spans="1:6" ht="30" customHeight="1" x14ac:dyDescent="0.25">
      <c r="A8" s="31">
        <v>5</v>
      </c>
      <c r="B8" s="32" t="s">
        <v>843</v>
      </c>
      <c r="C8" s="29"/>
      <c r="D8" s="29"/>
      <c r="E8" s="29"/>
      <c r="F8" s="29"/>
    </row>
    <row r="9" spans="1:6" ht="30.75" customHeight="1" x14ac:dyDescent="0.25">
      <c r="A9" s="30"/>
      <c r="B9" s="32" t="s">
        <v>844</v>
      </c>
      <c r="C9" s="29"/>
      <c r="D9" s="29"/>
      <c r="E9" s="29"/>
      <c r="F9" s="29"/>
    </row>
    <row r="10" spans="1:6" ht="30" customHeight="1" x14ac:dyDescent="0.25">
      <c r="A10" s="30"/>
      <c r="B10" s="32" t="s">
        <v>841</v>
      </c>
      <c r="C10" s="29"/>
      <c r="D10" s="29"/>
      <c r="E10" s="29"/>
      <c r="F10" s="29"/>
    </row>
    <row r="11" spans="1:6" ht="30" customHeight="1" x14ac:dyDescent="0.25">
      <c r="A11" s="30"/>
      <c r="B11" s="32" t="s">
        <v>842</v>
      </c>
      <c r="C11" s="29"/>
      <c r="D11" s="29"/>
      <c r="E11" s="29"/>
      <c r="F11" s="29"/>
    </row>
    <row r="12" spans="1:6" ht="30" customHeight="1" x14ac:dyDescent="0.25">
      <c r="A12" s="30"/>
      <c r="B12" s="32"/>
      <c r="C12" s="29"/>
      <c r="D12" s="29"/>
      <c r="E12" s="29"/>
      <c r="F12" s="29"/>
    </row>
    <row r="13" spans="1:6" ht="30" customHeight="1" x14ac:dyDescent="0.2">
      <c r="C13" s="29"/>
      <c r="D13" s="29"/>
      <c r="E13" s="29"/>
      <c r="F13" s="29"/>
    </row>
    <row r="14" spans="1:6" x14ac:dyDescent="0.2">
      <c r="A14" s="30"/>
      <c r="B14" s="29"/>
      <c r="C14" s="29"/>
      <c r="D14" s="29"/>
      <c r="E14" s="29"/>
      <c r="F14" s="29"/>
    </row>
    <row r="15" spans="1:6" x14ac:dyDescent="0.2">
      <c r="A15" s="30"/>
      <c r="B15" s="29"/>
      <c r="C15" s="29"/>
      <c r="D15" s="29"/>
      <c r="E15" s="29"/>
      <c r="F15" s="29"/>
    </row>
    <row r="16" spans="1:6" x14ac:dyDescent="0.2">
      <c r="A16" s="30"/>
      <c r="B16" s="29"/>
      <c r="C16" s="29"/>
      <c r="D16" s="29"/>
      <c r="E16" s="29"/>
      <c r="F16" s="29"/>
    </row>
    <row r="17" spans="1:6" x14ac:dyDescent="0.2">
      <c r="A17" s="30"/>
      <c r="B17" s="29"/>
      <c r="C17" s="29"/>
      <c r="D17" s="29"/>
      <c r="E17" s="29"/>
      <c r="F17" s="29"/>
    </row>
    <row r="18" spans="1:6" x14ac:dyDescent="0.2">
      <c r="A18" s="30"/>
      <c r="B18" s="29"/>
      <c r="C18" s="29"/>
      <c r="D18" s="29"/>
      <c r="E18" s="29"/>
      <c r="F18" s="29"/>
    </row>
    <row r="19" spans="1:6" x14ac:dyDescent="0.2">
      <c r="B19" s="29"/>
    </row>
  </sheetData>
  <sheetProtection selectLockedCells="1" selectUnlockedCells="1"/>
  <pageMargins left="0.7" right="0.7" top="0.75" bottom="0.75" header="0.3" footer="0.3"/>
  <pageSetup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CFD68-80F3-494C-9103-7C4BCFE4A276}">
  <sheetPr codeName="Blad3">
    <tabColor rgb="FFFFC000"/>
  </sheetPr>
  <dimension ref="A1:N34"/>
  <sheetViews>
    <sheetView showGridLines="0" showRowColHeaders="0" workbookViewId="0">
      <pane xSplit="5" ySplit="20" topLeftCell="F22" activePane="bottomRight" state="frozen"/>
      <selection pane="topRight" activeCell="F1" sqref="F1"/>
      <selection pane="bottomLeft" activeCell="A21" sqref="A21"/>
      <selection pane="bottomRight" activeCell="B2" sqref="B2"/>
    </sheetView>
  </sheetViews>
  <sheetFormatPr defaultColWidth="9" defaultRowHeight="14.25" x14ac:dyDescent="0.2"/>
  <cols>
    <col min="1" max="1" width="37" style="24" customWidth="1"/>
    <col min="2" max="2" width="33.125" style="24" customWidth="1"/>
    <col min="3" max="3" width="28.375" style="24" customWidth="1"/>
    <col min="4" max="4" width="13.125" style="24" customWidth="1"/>
    <col min="5" max="5" width="9.5" style="24" customWidth="1"/>
    <col min="6" max="16384" width="9" style="24"/>
  </cols>
  <sheetData>
    <row r="1" spans="1:14" x14ac:dyDescent="0.2">
      <c r="A1" s="29"/>
      <c r="B1" s="29"/>
    </row>
    <row r="2" spans="1:14" ht="18" x14ac:dyDescent="0.25">
      <c r="A2" s="34" t="s">
        <v>359</v>
      </c>
      <c r="B2" s="35"/>
      <c r="C2" s="36" t="e">
        <f>VLOOKUP(B2,lstOrganisaties!$A$2:$D$358,3,FALSE)</f>
        <v>#N/A</v>
      </c>
    </row>
    <row r="3" spans="1:14" ht="18" x14ac:dyDescent="0.25">
      <c r="A3" s="34"/>
      <c r="B3" s="32"/>
    </row>
    <row r="4" spans="1:14" x14ac:dyDescent="0.2">
      <c r="A4" s="37" t="s">
        <v>368</v>
      </c>
      <c r="B4" s="38"/>
      <c r="C4" s="39"/>
      <c r="D4" s="39"/>
      <c r="E4" s="39"/>
      <c r="F4" s="39"/>
      <c r="G4" s="39"/>
      <c r="H4" s="39"/>
      <c r="I4" s="39"/>
      <c r="J4" s="39"/>
      <c r="K4" s="39"/>
    </row>
    <row r="5" spans="1:14" x14ac:dyDescent="0.2">
      <c r="A5" s="37" t="s">
        <v>369</v>
      </c>
      <c r="B5" s="38"/>
      <c r="C5" s="40" t="str">
        <f>TRIM(B5)</f>
        <v/>
      </c>
      <c r="D5" s="40" t="str">
        <f>MID(C5,1,4)</f>
        <v/>
      </c>
      <c r="E5" s="40" t="str">
        <f>TRIM(MID(C5,5,100))</f>
        <v/>
      </c>
      <c r="F5" s="40">
        <f>LEN(D5)+LEN(E5)</f>
        <v>0</v>
      </c>
      <c r="G5" s="40" t="b">
        <f>IF(F5&lt;&gt;6,FALSE,TRUE)</f>
        <v>0</v>
      </c>
      <c r="H5" s="40" t="str">
        <f>MID(E5,1,1)</f>
        <v/>
      </c>
      <c r="I5" s="40" t="str">
        <f>MID(E5,2,1)</f>
        <v/>
      </c>
      <c r="J5" s="40" t="b">
        <f>NOT(ISNUMBER(VALUE(H5)))</f>
        <v>1</v>
      </c>
      <c r="K5" s="40" t="b">
        <f>NOT(ISNUMBER(VALUE(I5)))</f>
        <v>1</v>
      </c>
      <c r="L5" s="41" t="e">
        <f>OR(AND(G5,J5,K5), C2 ="Gemeente BES")</f>
        <v>#N/A</v>
      </c>
    </row>
    <row r="6" spans="1:14" x14ac:dyDescent="0.2">
      <c r="A6" s="37" t="s">
        <v>370</v>
      </c>
      <c r="B6" s="38"/>
      <c r="C6" s="39"/>
      <c r="D6" s="39"/>
      <c r="E6" s="39"/>
      <c r="F6" s="39"/>
      <c r="G6" s="39"/>
      <c r="H6" s="39"/>
      <c r="I6" s="39"/>
      <c r="J6" s="39"/>
      <c r="K6" s="40"/>
      <c r="L6" s="42"/>
    </row>
    <row r="7" spans="1:14" x14ac:dyDescent="0.2">
      <c r="A7" s="37"/>
      <c r="B7" s="29"/>
      <c r="C7" s="43"/>
      <c r="D7" s="43"/>
      <c r="E7" s="43"/>
      <c r="F7" s="43"/>
      <c r="G7" s="43"/>
      <c r="H7" s="43"/>
      <c r="I7" s="43"/>
      <c r="J7" s="43"/>
      <c r="K7" s="44"/>
      <c r="L7" s="42"/>
    </row>
    <row r="8" spans="1:14" ht="15" x14ac:dyDescent="0.25">
      <c r="A8" s="45" t="s">
        <v>363</v>
      </c>
      <c r="B8" s="38"/>
      <c r="C8" s="44"/>
      <c r="D8" s="44"/>
      <c r="E8" s="44"/>
      <c r="F8" s="44"/>
      <c r="G8" s="44"/>
      <c r="H8" s="44"/>
      <c r="I8" s="44"/>
      <c r="J8" s="44"/>
      <c r="K8" s="44"/>
      <c r="L8" s="42"/>
    </row>
    <row r="9" spans="1:14" x14ac:dyDescent="0.2">
      <c r="A9" s="37" t="s">
        <v>364</v>
      </c>
      <c r="B9" s="46"/>
      <c r="C9" s="41" t="str">
        <f>TRIM(B9)</f>
        <v/>
      </c>
      <c r="D9" s="41" t="str">
        <f>SUBSTITUTE(SUBSTITUTE(SUBSTITUTE(C9," ",""),"-",""),".","")</f>
        <v/>
      </c>
      <c r="E9" s="41" t="e">
        <f>OR(LEN(D9)=10, C2="Gemeente BES")</f>
        <v>#N/A</v>
      </c>
      <c r="F9" s="47"/>
      <c r="G9" s="47"/>
      <c r="H9" s="47"/>
      <c r="I9" s="47"/>
      <c r="J9" s="47"/>
      <c r="K9" s="47"/>
      <c r="L9" s="47"/>
      <c r="M9" s="29"/>
      <c r="N9" s="29"/>
    </row>
    <row r="10" spans="1:14" x14ac:dyDescent="0.2">
      <c r="A10" s="37" t="s">
        <v>365</v>
      </c>
      <c r="B10" s="48"/>
      <c r="C10" s="41" t="str">
        <f>TRIM(B10)</f>
        <v/>
      </c>
      <c r="D10" s="41" t="b">
        <f>AND(IF(IFERROR(SEARCH("@",C10,2),0)&gt;2,TRUE,FALSE),IF(IFERROR(SEARCH(".",C10,3),0)&gt;3,TRUE,FALSE))</f>
        <v>0</v>
      </c>
      <c r="E10" s="41">
        <f>IFERROR(SEARCH(".",C10,3),0)</f>
        <v>0</v>
      </c>
      <c r="F10" s="47"/>
      <c r="G10" s="47"/>
      <c r="H10" s="47"/>
      <c r="I10" s="47"/>
      <c r="J10" s="47"/>
      <c r="K10" s="47"/>
      <c r="L10" s="47"/>
      <c r="M10" s="29"/>
      <c r="N10" s="29"/>
    </row>
    <row r="11" spans="1:14" x14ac:dyDescent="0.2">
      <c r="A11" s="37"/>
      <c r="B11" s="36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4" ht="15" x14ac:dyDescent="0.25">
      <c r="A12" s="45" t="s">
        <v>366</v>
      </c>
      <c r="B12" s="38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4" x14ac:dyDescent="0.2">
      <c r="A13" s="37" t="s">
        <v>364</v>
      </c>
      <c r="B13" s="46"/>
      <c r="C13" s="42" t="str">
        <f>TRIM(B13)</f>
        <v/>
      </c>
      <c r="D13" s="42" t="str">
        <f>SUBSTITUTE(SUBSTITUTE(SUBSTITUTE(C13," ",""),"-",""),".","")</f>
        <v/>
      </c>
      <c r="E13" s="41" t="e">
        <f>OR(LEN(D13)=10, C2="Gemeente BES")</f>
        <v>#N/A</v>
      </c>
      <c r="F13" s="42"/>
      <c r="G13" s="42"/>
      <c r="H13" s="42"/>
      <c r="I13" s="42"/>
      <c r="J13" s="42"/>
      <c r="K13" s="42"/>
      <c r="L13" s="42"/>
    </row>
    <row r="14" spans="1:14" x14ac:dyDescent="0.2">
      <c r="A14" s="37" t="s">
        <v>365</v>
      </c>
      <c r="B14" s="48"/>
      <c r="C14" s="42" t="str">
        <f>TRIM(B14)</f>
        <v/>
      </c>
      <c r="D14" s="41" t="b">
        <f>AND(IF(IFERROR(SEARCH("@",C14,2),0)&gt;2,TRUE,FALSE),IF(IFERROR(SEARCH(".",C14,3),0)&gt;3,TRUE,FALSE))</f>
        <v>0</v>
      </c>
      <c r="E14" s="42"/>
      <c r="F14" s="42"/>
      <c r="G14" s="42"/>
      <c r="H14" s="42"/>
      <c r="I14" s="42"/>
      <c r="J14" s="42"/>
      <c r="K14" s="42"/>
      <c r="L14" s="42"/>
    </row>
    <row r="15" spans="1:14" x14ac:dyDescent="0.2">
      <c r="A15" s="37"/>
      <c r="B15" s="36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4" x14ac:dyDescent="0.2">
      <c r="A16" s="37" t="s">
        <v>367</v>
      </c>
      <c r="B16" s="50"/>
    </row>
    <row r="17" spans="1:3" x14ac:dyDescent="0.2">
      <c r="A17" s="37"/>
      <c r="B17" s="36"/>
    </row>
    <row r="18" spans="1:3" x14ac:dyDescent="0.2">
      <c r="A18" s="29"/>
      <c r="B18" s="36"/>
    </row>
    <row r="19" spans="1:3" ht="18" x14ac:dyDescent="0.25">
      <c r="A19" s="29"/>
      <c r="B19" s="51" t="s">
        <v>468</v>
      </c>
    </row>
    <row r="20" spans="1:3" ht="18" x14ac:dyDescent="0.25">
      <c r="B20" s="51" t="s">
        <v>469</v>
      </c>
    </row>
    <row r="21" spans="1:3" ht="18" x14ac:dyDescent="0.25">
      <c r="C21" s="52"/>
    </row>
    <row r="22" spans="1:3" ht="18" x14ac:dyDescent="0.25">
      <c r="C22" s="52"/>
    </row>
    <row r="25" spans="1:3" ht="18" x14ac:dyDescent="0.25">
      <c r="C25" s="52"/>
    </row>
    <row r="29" spans="1:3" x14ac:dyDescent="0.2">
      <c r="A29" s="29"/>
      <c r="B29" s="29"/>
    </row>
    <row r="30" spans="1:3" x14ac:dyDescent="0.2">
      <c r="A30" s="29"/>
      <c r="B30" s="29"/>
    </row>
    <row r="31" spans="1:3" x14ac:dyDescent="0.2">
      <c r="A31" s="29"/>
      <c r="B31" s="29"/>
    </row>
    <row r="32" spans="1:3" x14ac:dyDescent="0.2">
      <c r="A32" s="29"/>
      <c r="B32" s="29"/>
    </row>
    <row r="33" spans="1:2" x14ac:dyDescent="0.2">
      <c r="A33" s="29"/>
      <c r="B33" s="29"/>
    </row>
    <row r="34" spans="1:2" x14ac:dyDescent="0.2">
      <c r="B34" s="29"/>
    </row>
  </sheetData>
  <sheetProtection algorithmName="SHA-512" hashValue="Y1f56Bc1ujGFPr72/8bvhqXI9HF690BIR3NV7jahtgPuvvt/480u6iv/x2N3AZZ5I1qNk9Sjh2YaH7xgeNQwbg==" saltValue="6bE0GYXgMFMrvVNeZf0Q5w==" spinCount="100000" sheet="1" objects="1" scenarios="1" selectLockedCells="1"/>
  <dataValidations count="10">
    <dataValidation type="list" allowBlank="1" showErrorMessage="1" promptTitle="Organisatie" prompt="Kies uw organisatie" sqref="B2" xr:uid="{B11DFE85-3767-4A64-B66D-2BA97C33788E}">
      <formula1>rngOrganisatie</formula1>
    </dataValidation>
    <dataValidation type="textLength" operator="greaterThan" allowBlank="1" showErrorMessage="1" errorTitle="Postadres" error="Voer een correct postadres in" promptTitle="Postadres" prompt="Voer uw postadres in" sqref="B4" xr:uid="{BD121D5F-C400-412A-84B3-EB7F2583DDC5}">
      <formula1>5</formula1>
    </dataValidation>
    <dataValidation type="custom" allowBlank="1" showErrorMessage="1" errorTitle="Postcode" error="Formaat 1234AB " sqref="B5" xr:uid="{CE0C5E0E-F132-4C77-822E-D671CF892C4E}">
      <formula1>L5</formula1>
    </dataValidation>
    <dataValidation type="textLength" operator="greaterThan" allowBlank="1" showErrorMessage="1" errorTitle="Plaatsnaam" error="Voer plaatsnaam in" sqref="B6" xr:uid="{3CAA133B-84F6-4DCF-B2DE-D557D29025A6}">
      <formula1>3</formula1>
    </dataValidation>
    <dataValidation type="textLength" operator="greaterThan" allowBlank="1" showErrorMessage="1" errorTitle="Naam" error="Voer een naam in" sqref="B8" xr:uid="{83782889-9827-4020-89C7-3A664276CCCE}">
      <formula1>5</formula1>
    </dataValidation>
    <dataValidation type="textLength" operator="greaterThan" allowBlank="1" showInputMessage="1" showErrorMessage="1" errorTitle="Naam" error="Voer een naam in" sqref="B12" xr:uid="{3EA8B23B-D7D6-43A1-9AA0-97C791ECE062}">
      <formula1>5</formula1>
    </dataValidation>
    <dataValidation type="custom" errorStyle="information" allowBlank="1" showErrorMessage="1" errorTitle="Telefoonnummer" error="Geen geldig telefoonnummer" sqref="B9" xr:uid="{9179D179-6599-4097-AA73-59363DBB36D9}">
      <formula1>E9</formula1>
    </dataValidation>
    <dataValidation type="custom" allowBlank="1" showErrorMessage="1" errorTitle="E-mailadres" error="Geef correct e-mailadres" sqref="B14 B10" xr:uid="{77FED871-E6EA-4931-BAA3-5C249FC16482}">
      <formula1>D10</formula1>
    </dataValidation>
    <dataValidation type="date" operator="greaterThanOrEqual" allowBlank="1" showInputMessage="1" showErrorMessage="1" errorTitle="Datum" error="Vandaag of later" promptTitle="Datum" prompt="Voor de huidige datum:_x000a__x000a_Druk gelijktijdig op controltoets én puntkomma._x000a_Dus Ctrl en ; " sqref="B16" xr:uid="{D0794482-C691-4D82-ACD5-6E8D4296C8CA}">
      <formula1>TODAY()</formula1>
    </dataValidation>
    <dataValidation type="custom" allowBlank="1" showInputMessage="1" showErrorMessage="1" errorTitle="Telefoonnummer" error="Geen geldig telefoonnummer" sqref="B13" xr:uid="{5C590608-E98E-415D-BA96-34E2DA370115}">
      <formula1>E13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0863-FF4A-4EE9-8FC0-A9FE2E71A8AA}">
  <sheetPr codeName="Blad4">
    <tabColor rgb="FF002060"/>
  </sheetPr>
  <dimension ref="A1:AR134"/>
  <sheetViews>
    <sheetView showGridLines="0" topLeftCell="B1" workbookViewId="0">
      <pane ySplit="1" topLeftCell="A2" activePane="bottomLeft" state="frozen"/>
      <selection activeCell="B1" sqref="B1"/>
      <selection pane="bottomLeft" activeCell="C2" sqref="C2"/>
    </sheetView>
  </sheetViews>
  <sheetFormatPr defaultRowHeight="14.25" x14ac:dyDescent="0.2"/>
  <cols>
    <col min="1" max="1" width="25" style="57" hidden="1" customWidth="1"/>
    <col min="2" max="2" width="35.625" style="56" customWidth="1"/>
    <col min="3" max="3" width="48.875" style="54" customWidth="1"/>
    <col min="4" max="5" width="9" style="7"/>
    <col min="6" max="6" width="21.625" style="7" customWidth="1"/>
    <col min="7" max="7" width="9" style="7"/>
    <col min="8" max="8" width="9.125" style="7" customWidth="1"/>
    <col min="9" max="44" width="9" style="7"/>
  </cols>
  <sheetData>
    <row r="1" spans="1:44" ht="15" customHeight="1" x14ac:dyDescent="0.2">
      <c r="A1" s="57" t="s">
        <v>453</v>
      </c>
      <c r="B1" s="54" t="s">
        <v>361</v>
      </c>
      <c r="C1" s="54" t="s">
        <v>362</v>
      </c>
    </row>
    <row r="2" spans="1:44" s="1" customFormat="1" ht="15" customHeight="1" x14ac:dyDescent="0.2">
      <c r="A2" s="58" t="str">
        <f t="shared" ref="A2:A51" si="0">IF(B2 &amp; " - " &amp; C2 = " - ","",B2 &amp; " - " &amp; C2)</f>
        <v xml:space="preserve">Projectnaam - </v>
      </c>
      <c r="B2" s="53" t="s">
        <v>361</v>
      </c>
      <c r="C2" s="5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</row>
    <row r="3" spans="1:44" s="1" customFormat="1" ht="15" customHeight="1" x14ac:dyDescent="0.2">
      <c r="A3" s="58" t="str">
        <f t="shared" si="0"/>
        <v/>
      </c>
      <c r="B3" s="53"/>
      <c r="C3" s="5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</row>
    <row r="4" spans="1:44" s="1" customFormat="1" ht="15" customHeight="1" x14ac:dyDescent="0.2">
      <c r="A4" s="58" t="str">
        <f t="shared" si="0"/>
        <v/>
      </c>
      <c r="B4" s="53"/>
      <c r="C4" s="5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</row>
    <row r="5" spans="1:44" s="1" customFormat="1" ht="15" customHeight="1" x14ac:dyDescent="0.2">
      <c r="A5" s="58" t="str">
        <f t="shared" si="0"/>
        <v/>
      </c>
      <c r="B5" s="53"/>
      <c r="C5" s="5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</row>
    <row r="6" spans="1:44" s="1" customFormat="1" ht="15" customHeight="1" x14ac:dyDescent="0.2">
      <c r="A6" s="58" t="str">
        <f t="shared" si="0"/>
        <v/>
      </c>
      <c r="B6" s="53"/>
      <c r="C6" s="5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</row>
    <row r="7" spans="1:44" s="1" customFormat="1" ht="15" customHeight="1" x14ac:dyDescent="0.2">
      <c r="A7" s="58" t="str">
        <f t="shared" si="0"/>
        <v/>
      </c>
      <c r="B7" s="53"/>
      <c r="C7" s="5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</row>
    <row r="8" spans="1:44" s="1" customFormat="1" ht="15" customHeight="1" x14ac:dyDescent="0.2">
      <c r="A8" s="58" t="str">
        <f t="shared" si="0"/>
        <v/>
      </c>
      <c r="B8" s="53"/>
      <c r="C8" s="5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</row>
    <row r="9" spans="1:44" s="1" customFormat="1" ht="15" customHeight="1" x14ac:dyDescent="0.25">
      <c r="A9" s="58" t="str">
        <f t="shared" si="0"/>
        <v/>
      </c>
      <c r="B9" s="53"/>
      <c r="C9" s="53"/>
      <c r="D9" s="14"/>
      <c r="E9" s="14"/>
      <c r="F9" s="15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</row>
    <row r="10" spans="1:44" s="1" customFormat="1" ht="15" customHeight="1" x14ac:dyDescent="0.25">
      <c r="A10" s="58" t="str">
        <f>IF(B10 &amp; " - " &amp; C10 = " - ","",B10 &amp; " - " &amp; C10)</f>
        <v/>
      </c>
      <c r="B10" s="53"/>
      <c r="C10" s="53"/>
      <c r="D10" s="14"/>
      <c r="E10" s="14"/>
      <c r="F10" s="15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1:44" s="1" customFormat="1" ht="15" customHeight="1" x14ac:dyDescent="0.25">
      <c r="A11" s="58" t="str">
        <f t="shared" si="0"/>
        <v/>
      </c>
      <c r="B11" s="53"/>
      <c r="C11" s="53"/>
      <c r="D11" s="14"/>
      <c r="E11" s="14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1:44" s="1" customFormat="1" ht="15" customHeight="1" x14ac:dyDescent="0.25">
      <c r="A12" s="58" t="str">
        <f t="shared" si="0"/>
        <v/>
      </c>
      <c r="B12" s="53"/>
      <c r="C12" s="53"/>
      <c r="D12" s="14"/>
      <c r="E12" s="14"/>
      <c r="F12" s="15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</row>
    <row r="13" spans="1:44" s="1" customFormat="1" ht="15" customHeight="1" x14ac:dyDescent="0.2">
      <c r="A13" s="58" t="str">
        <f t="shared" si="0"/>
        <v/>
      </c>
      <c r="B13" s="53"/>
      <c r="C13" s="5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4" spans="1:44" s="1" customFormat="1" ht="15" customHeight="1" x14ac:dyDescent="0.25">
      <c r="A14" s="58" t="str">
        <f t="shared" si="0"/>
        <v/>
      </c>
      <c r="B14" s="53"/>
      <c r="C14" s="53"/>
      <c r="D14" s="14"/>
      <c r="E14" s="14"/>
      <c r="F14" s="15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</row>
    <row r="15" spans="1:44" s="1" customFormat="1" ht="15" customHeight="1" x14ac:dyDescent="0.2">
      <c r="A15" s="58" t="str">
        <f t="shared" si="0"/>
        <v/>
      </c>
      <c r="B15" s="53"/>
      <c r="C15" s="5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</row>
    <row r="16" spans="1:44" s="1" customFormat="1" ht="15" customHeight="1" x14ac:dyDescent="0.2">
      <c r="A16" s="58" t="str">
        <f t="shared" si="0"/>
        <v/>
      </c>
      <c r="B16" s="53"/>
      <c r="C16" s="5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</row>
    <row r="17" spans="1:44" s="1" customFormat="1" ht="15" customHeight="1" x14ac:dyDescent="0.2">
      <c r="A17" s="58" t="str">
        <f t="shared" si="0"/>
        <v/>
      </c>
      <c r="B17" s="53"/>
      <c r="C17" s="5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</row>
    <row r="18" spans="1:44" s="1" customFormat="1" ht="15" customHeight="1" x14ac:dyDescent="0.2">
      <c r="A18" s="58" t="str">
        <f t="shared" si="0"/>
        <v/>
      </c>
      <c r="B18" s="53"/>
      <c r="C18" s="5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</row>
    <row r="19" spans="1:44" s="1" customFormat="1" ht="15" customHeight="1" x14ac:dyDescent="0.2">
      <c r="A19" s="58" t="str">
        <f t="shared" si="0"/>
        <v/>
      </c>
      <c r="B19" s="53"/>
      <c r="C19" s="5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</row>
    <row r="20" spans="1:44" s="1" customFormat="1" ht="15" customHeight="1" x14ac:dyDescent="0.2">
      <c r="A20" s="58" t="str">
        <f t="shared" si="0"/>
        <v/>
      </c>
      <c r="B20" s="53"/>
      <c r="C20" s="5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</row>
    <row r="21" spans="1:44" s="1" customFormat="1" ht="15" customHeight="1" x14ac:dyDescent="0.2">
      <c r="A21" s="58" t="str">
        <f t="shared" si="0"/>
        <v/>
      </c>
      <c r="B21" s="53"/>
      <c r="C21" s="5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pans="1:44" s="1" customFormat="1" ht="15" customHeight="1" x14ac:dyDescent="0.25">
      <c r="A22" s="58" t="str">
        <f t="shared" si="0"/>
        <v/>
      </c>
      <c r="B22" s="53"/>
      <c r="C22" s="53"/>
      <c r="D22" s="14"/>
      <c r="E22" s="14"/>
      <c r="F22" s="16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</row>
    <row r="23" spans="1:44" s="1" customFormat="1" ht="15" customHeight="1" x14ac:dyDescent="0.25">
      <c r="A23" s="58" t="str">
        <f t="shared" si="0"/>
        <v/>
      </c>
      <c r="B23" s="53"/>
      <c r="C23" s="53"/>
      <c r="D23" s="14"/>
      <c r="E23" s="14"/>
      <c r="F23" s="16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4" spans="1:44" s="1" customFormat="1" ht="15" customHeight="1" x14ac:dyDescent="0.25">
      <c r="A24" s="58" t="str">
        <f t="shared" si="0"/>
        <v/>
      </c>
      <c r="B24" s="53"/>
      <c r="C24" s="53"/>
      <c r="D24" s="14"/>
      <c r="E24" s="14"/>
      <c r="F24" s="16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</row>
    <row r="25" spans="1:44" s="1" customFormat="1" ht="15" customHeight="1" x14ac:dyDescent="0.25">
      <c r="A25" s="58" t="str">
        <f t="shared" si="0"/>
        <v/>
      </c>
      <c r="B25" s="53"/>
      <c r="C25" s="53"/>
      <c r="D25" s="14"/>
      <c r="E25" s="14"/>
      <c r="F25" s="16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</row>
    <row r="26" spans="1:44" s="1" customFormat="1" ht="15" customHeight="1" x14ac:dyDescent="0.25">
      <c r="A26" s="58" t="str">
        <f t="shared" si="0"/>
        <v/>
      </c>
      <c r="B26" s="53"/>
      <c r="C26" s="53"/>
      <c r="D26" s="14"/>
      <c r="E26" s="14"/>
      <c r="F26" s="16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</row>
    <row r="27" spans="1:44" s="1" customFormat="1" ht="15" customHeight="1" x14ac:dyDescent="0.25">
      <c r="A27" s="58" t="str">
        <f t="shared" si="0"/>
        <v/>
      </c>
      <c r="B27" s="53"/>
      <c r="C27" s="53"/>
      <c r="D27" s="14"/>
      <c r="E27" s="14"/>
      <c r="F27" s="16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</row>
    <row r="28" spans="1:44" s="14" customFormat="1" x14ac:dyDescent="0.2">
      <c r="A28" s="58" t="str">
        <f t="shared" si="0"/>
        <v/>
      </c>
      <c r="B28" s="53"/>
      <c r="C28" s="53"/>
    </row>
    <row r="29" spans="1:44" s="14" customFormat="1" x14ac:dyDescent="0.2">
      <c r="A29" s="58" t="str">
        <f t="shared" si="0"/>
        <v/>
      </c>
      <c r="B29" s="53"/>
      <c r="C29" s="53"/>
    </row>
    <row r="30" spans="1:44" s="14" customFormat="1" x14ac:dyDescent="0.2">
      <c r="A30" s="58" t="str">
        <f t="shared" si="0"/>
        <v/>
      </c>
      <c r="B30" s="53"/>
      <c r="C30" s="53"/>
    </row>
    <row r="31" spans="1:44" s="14" customFormat="1" x14ac:dyDescent="0.2">
      <c r="A31" s="58" t="str">
        <f t="shared" si="0"/>
        <v/>
      </c>
      <c r="B31" s="53"/>
      <c r="C31" s="53"/>
    </row>
    <row r="32" spans="1:44" s="14" customFormat="1" x14ac:dyDescent="0.2">
      <c r="A32" s="58" t="str">
        <f t="shared" si="0"/>
        <v/>
      </c>
      <c r="B32" s="53"/>
      <c r="C32" s="53"/>
    </row>
    <row r="33" spans="1:3" s="14" customFormat="1" x14ac:dyDescent="0.2">
      <c r="A33" s="58" t="str">
        <f t="shared" si="0"/>
        <v/>
      </c>
      <c r="B33" s="53"/>
      <c r="C33" s="53"/>
    </row>
    <row r="34" spans="1:3" s="14" customFormat="1" x14ac:dyDescent="0.2">
      <c r="A34" s="58" t="str">
        <f t="shared" si="0"/>
        <v/>
      </c>
      <c r="B34" s="53"/>
      <c r="C34" s="53"/>
    </row>
    <row r="35" spans="1:3" s="14" customFormat="1" x14ac:dyDescent="0.2">
      <c r="A35" s="58" t="str">
        <f t="shared" si="0"/>
        <v/>
      </c>
      <c r="B35" s="53"/>
      <c r="C35" s="53"/>
    </row>
    <row r="36" spans="1:3" s="14" customFormat="1" x14ac:dyDescent="0.2">
      <c r="A36" s="58" t="str">
        <f t="shared" si="0"/>
        <v/>
      </c>
      <c r="B36" s="53"/>
      <c r="C36" s="53"/>
    </row>
    <row r="37" spans="1:3" s="14" customFormat="1" x14ac:dyDescent="0.2">
      <c r="A37" s="58" t="str">
        <f t="shared" si="0"/>
        <v/>
      </c>
      <c r="B37" s="53"/>
      <c r="C37" s="53"/>
    </row>
    <row r="38" spans="1:3" s="14" customFormat="1" x14ac:dyDescent="0.2">
      <c r="A38" s="58" t="str">
        <f t="shared" si="0"/>
        <v/>
      </c>
      <c r="B38" s="53"/>
      <c r="C38" s="53"/>
    </row>
    <row r="39" spans="1:3" s="14" customFormat="1" x14ac:dyDescent="0.2">
      <c r="A39" s="58" t="str">
        <f t="shared" si="0"/>
        <v/>
      </c>
      <c r="B39" s="53"/>
      <c r="C39" s="53"/>
    </row>
    <row r="40" spans="1:3" s="14" customFormat="1" x14ac:dyDescent="0.2">
      <c r="A40" s="58" t="str">
        <f t="shared" si="0"/>
        <v/>
      </c>
      <c r="B40" s="53"/>
      <c r="C40" s="53"/>
    </row>
    <row r="41" spans="1:3" s="14" customFormat="1" x14ac:dyDescent="0.2">
      <c r="A41" s="58" t="str">
        <f t="shared" si="0"/>
        <v/>
      </c>
      <c r="B41" s="53"/>
      <c r="C41" s="53"/>
    </row>
    <row r="42" spans="1:3" s="14" customFormat="1" x14ac:dyDescent="0.2">
      <c r="A42" s="58" t="str">
        <f t="shared" si="0"/>
        <v/>
      </c>
      <c r="B42" s="53"/>
      <c r="C42" s="53"/>
    </row>
    <row r="43" spans="1:3" s="14" customFormat="1" x14ac:dyDescent="0.2">
      <c r="A43" s="58" t="str">
        <f t="shared" si="0"/>
        <v/>
      </c>
      <c r="B43" s="53"/>
      <c r="C43" s="53"/>
    </row>
    <row r="44" spans="1:3" s="14" customFormat="1" x14ac:dyDescent="0.2">
      <c r="A44" s="58" t="str">
        <f t="shared" si="0"/>
        <v/>
      </c>
      <c r="B44" s="53"/>
      <c r="C44" s="53"/>
    </row>
    <row r="45" spans="1:3" s="14" customFormat="1" x14ac:dyDescent="0.2">
      <c r="A45" s="58" t="str">
        <f t="shared" si="0"/>
        <v/>
      </c>
      <c r="B45" s="53"/>
      <c r="C45" s="53"/>
    </row>
    <row r="46" spans="1:3" s="14" customFormat="1" x14ac:dyDescent="0.2">
      <c r="A46" s="58" t="str">
        <f t="shared" si="0"/>
        <v/>
      </c>
      <c r="B46" s="53"/>
      <c r="C46" s="53"/>
    </row>
    <row r="47" spans="1:3" s="14" customFormat="1" x14ac:dyDescent="0.2">
      <c r="A47" s="58" t="str">
        <f t="shared" si="0"/>
        <v/>
      </c>
      <c r="B47" s="53"/>
      <c r="C47" s="53"/>
    </row>
    <row r="48" spans="1:3" s="14" customFormat="1" x14ac:dyDescent="0.2">
      <c r="A48" s="58" t="str">
        <f t="shared" si="0"/>
        <v/>
      </c>
      <c r="B48" s="53"/>
      <c r="C48" s="53"/>
    </row>
    <row r="49" spans="1:3" s="14" customFormat="1" x14ac:dyDescent="0.2">
      <c r="A49" s="58" t="str">
        <f t="shared" si="0"/>
        <v/>
      </c>
      <c r="B49" s="53"/>
      <c r="C49" s="53"/>
    </row>
    <row r="50" spans="1:3" s="14" customFormat="1" x14ac:dyDescent="0.2">
      <c r="A50" s="58" t="str">
        <f t="shared" si="0"/>
        <v/>
      </c>
      <c r="B50" s="53"/>
      <c r="C50" s="53"/>
    </row>
    <row r="51" spans="1:3" s="14" customFormat="1" x14ac:dyDescent="0.2">
      <c r="A51" s="58" t="str">
        <f t="shared" si="0"/>
        <v/>
      </c>
      <c r="B51" s="53"/>
      <c r="C51" s="53"/>
    </row>
    <row r="52" spans="1:3" s="7" customFormat="1" x14ac:dyDescent="0.2">
      <c r="A52" s="49"/>
      <c r="B52" s="55"/>
      <c r="C52" s="24"/>
    </row>
    <row r="53" spans="1:3" s="7" customFormat="1" x14ac:dyDescent="0.2">
      <c r="A53" s="49"/>
      <c r="B53" s="55"/>
      <c r="C53" s="24"/>
    </row>
    <row r="54" spans="1:3" s="7" customFormat="1" x14ac:dyDescent="0.2">
      <c r="A54" s="49"/>
      <c r="B54" s="55"/>
      <c r="C54" s="24"/>
    </row>
    <row r="55" spans="1:3" s="7" customFormat="1" x14ac:dyDescent="0.2">
      <c r="A55" s="49"/>
      <c r="B55" s="55"/>
      <c r="C55" s="24"/>
    </row>
    <row r="56" spans="1:3" s="7" customFormat="1" x14ac:dyDescent="0.2">
      <c r="A56" s="49"/>
      <c r="B56" s="55"/>
      <c r="C56" s="24"/>
    </row>
    <row r="57" spans="1:3" s="7" customFormat="1" x14ac:dyDescent="0.2">
      <c r="A57" s="49"/>
      <c r="B57" s="55"/>
      <c r="C57" s="24"/>
    </row>
    <row r="58" spans="1:3" s="7" customFormat="1" x14ac:dyDescent="0.2">
      <c r="A58" s="49"/>
      <c r="B58" s="55"/>
      <c r="C58" s="24"/>
    </row>
    <row r="59" spans="1:3" s="7" customFormat="1" x14ac:dyDescent="0.2">
      <c r="A59" s="49"/>
      <c r="B59" s="55"/>
      <c r="C59" s="24"/>
    </row>
    <row r="60" spans="1:3" s="7" customFormat="1" x14ac:dyDescent="0.2">
      <c r="A60" s="49"/>
      <c r="B60" s="55"/>
      <c r="C60" s="24"/>
    </row>
    <row r="61" spans="1:3" s="7" customFormat="1" x14ac:dyDescent="0.2">
      <c r="A61" s="49"/>
      <c r="B61" s="55"/>
      <c r="C61" s="24"/>
    </row>
    <row r="62" spans="1:3" s="7" customFormat="1" x14ac:dyDescent="0.2">
      <c r="A62" s="49"/>
      <c r="B62" s="55"/>
      <c r="C62" s="24"/>
    </row>
    <row r="63" spans="1:3" s="7" customFormat="1" x14ac:dyDescent="0.2">
      <c r="A63" s="49"/>
      <c r="B63" s="55"/>
      <c r="C63" s="24"/>
    </row>
    <row r="64" spans="1:3" s="7" customFormat="1" x14ac:dyDescent="0.2">
      <c r="A64" s="49"/>
      <c r="B64" s="55"/>
      <c r="C64" s="24"/>
    </row>
    <row r="65" spans="1:3" s="7" customFormat="1" x14ac:dyDescent="0.2">
      <c r="A65" s="49"/>
      <c r="B65" s="55"/>
      <c r="C65" s="24"/>
    </row>
    <row r="66" spans="1:3" s="7" customFormat="1" x14ac:dyDescent="0.2">
      <c r="A66" s="49"/>
      <c r="B66" s="55"/>
      <c r="C66" s="24"/>
    </row>
    <row r="67" spans="1:3" s="7" customFormat="1" x14ac:dyDescent="0.2">
      <c r="A67" s="49"/>
      <c r="B67" s="55"/>
      <c r="C67" s="24"/>
    </row>
    <row r="68" spans="1:3" s="7" customFormat="1" x14ac:dyDescent="0.2">
      <c r="A68" s="49"/>
      <c r="B68" s="55"/>
      <c r="C68" s="24"/>
    </row>
    <row r="69" spans="1:3" s="7" customFormat="1" x14ac:dyDescent="0.2">
      <c r="A69" s="49"/>
      <c r="B69" s="55"/>
      <c r="C69" s="24"/>
    </row>
    <row r="70" spans="1:3" s="7" customFormat="1" x14ac:dyDescent="0.2">
      <c r="A70" s="49"/>
      <c r="B70" s="55"/>
      <c r="C70" s="24"/>
    </row>
    <row r="71" spans="1:3" s="7" customFormat="1" x14ac:dyDescent="0.2">
      <c r="A71" s="49"/>
      <c r="B71" s="55"/>
      <c r="C71" s="24"/>
    </row>
    <row r="72" spans="1:3" s="7" customFormat="1" x14ac:dyDescent="0.2">
      <c r="A72" s="49"/>
      <c r="B72" s="55"/>
      <c r="C72" s="24"/>
    </row>
    <row r="73" spans="1:3" s="7" customFormat="1" x14ac:dyDescent="0.2">
      <c r="A73" s="49"/>
      <c r="B73" s="55"/>
      <c r="C73" s="24"/>
    </row>
    <row r="74" spans="1:3" s="7" customFormat="1" x14ac:dyDescent="0.2">
      <c r="A74" s="49"/>
      <c r="B74" s="55"/>
      <c r="C74" s="24"/>
    </row>
    <row r="75" spans="1:3" s="7" customFormat="1" x14ac:dyDescent="0.2">
      <c r="A75" s="49"/>
      <c r="B75" s="55"/>
      <c r="C75" s="24"/>
    </row>
    <row r="76" spans="1:3" s="7" customFormat="1" x14ac:dyDescent="0.2">
      <c r="A76" s="49"/>
      <c r="B76" s="55"/>
      <c r="C76" s="24"/>
    </row>
    <row r="77" spans="1:3" s="7" customFormat="1" x14ac:dyDescent="0.2">
      <c r="A77" s="49"/>
      <c r="B77" s="55"/>
      <c r="C77" s="24"/>
    </row>
    <row r="78" spans="1:3" s="7" customFormat="1" x14ac:dyDescent="0.2">
      <c r="A78" s="49"/>
      <c r="B78" s="55"/>
      <c r="C78" s="24"/>
    </row>
    <row r="79" spans="1:3" s="7" customFormat="1" x14ac:dyDescent="0.2">
      <c r="A79" s="49"/>
      <c r="B79" s="55"/>
      <c r="C79" s="24"/>
    </row>
    <row r="80" spans="1:3" s="7" customFormat="1" x14ac:dyDescent="0.2">
      <c r="A80" s="49"/>
      <c r="B80" s="55"/>
      <c r="C80" s="24"/>
    </row>
    <row r="81" spans="1:3" s="7" customFormat="1" x14ac:dyDescent="0.2">
      <c r="A81" s="49"/>
      <c r="B81" s="55"/>
      <c r="C81" s="24"/>
    </row>
    <row r="82" spans="1:3" s="7" customFormat="1" x14ac:dyDescent="0.2">
      <c r="A82" s="49"/>
      <c r="B82" s="55"/>
      <c r="C82" s="24"/>
    </row>
    <row r="83" spans="1:3" s="7" customFormat="1" x14ac:dyDescent="0.2">
      <c r="A83" s="49"/>
      <c r="B83" s="55"/>
      <c r="C83" s="24"/>
    </row>
    <row r="84" spans="1:3" s="7" customFormat="1" x14ac:dyDescent="0.2">
      <c r="A84" s="49"/>
      <c r="B84" s="55"/>
      <c r="C84" s="24"/>
    </row>
    <row r="85" spans="1:3" s="7" customFormat="1" x14ac:dyDescent="0.2">
      <c r="A85" s="49"/>
      <c r="B85" s="55"/>
      <c r="C85" s="24"/>
    </row>
    <row r="86" spans="1:3" s="7" customFormat="1" x14ac:dyDescent="0.2">
      <c r="A86" s="49"/>
      <c r="B86" s="55"/>
      <c r="C86" s="24"/>
    </row>
    <row r="87" spans="1:3" s="7" customFormat="1" x14ac:dyDescent="0.2">
      <c r="A87" s="49"/>
      <c r="B87" s="55"/>
      <c r="C87" s="24"/>
    </row>
    <row r="88" spans="1:3" s="7" customFormat="1" x14ac:dyDescent="0.2">
      <c r="A88" s="49"/>
      <c r="B88" s="55"/>
      <c r="C88" s="24"/>
    </row>
    <row r="89" spans="1:3" s="7" customFormat="1" x14ac:dyDescent="0.2">
      <c r="A89" s="49"/>
      <c r="B89" s="55"/>
      <c r="C89" s="24"/>
    </row>
    <row r="90" spans="1:3" s="7" customFormat="1" x14ac:dyDescent="0.2">
      <c r="A90" s="49"/>
      <c r="B90" s="55"/>
      <c r="C90" s="24"/>
    </row>
    <row r="91" spans="1:3" s="7" customFormat="1" x14ac:dyDescent="0.2">
      <c r="A91" s="49"/>
      <c r="B91" s="55"/>
      <c r="C91" s="24"/>
    </row>
    <row r="92" spans="1:3" s="7" customFormat="1" x14ac:dyDescent="0.2">
      <c r="A92" s="49"/>
      <c r="B92" s="55"/>
      <c r="C92" s="24"/>
    </row>
    <row r="93" spans="1:3" s="7" customFormat="1" x14ac:dyDescent="0.2">
      <c r="A93" s="49"/>
      <c r="B93" s="55"/>
      <c r="C93" s="24"/>
    </row>
    <row r="94" spans="1:3" s="7" customFormat="1" x14ac:dyDescent="0.2">
      <c r="A94" s="49"/>
      <c r="B94" s="55"/>
      <c r="C94" s="24"/>
    </row>
    <row r="95" spans="1:3" s="7" customFormat="1" x14ac:dyDescent="0.2">
      <c r="A95" s="49"/>
      <c r="B95" s="55"/>
      <c r="C95" s="24"/>
    </row>
    <row r="96" spans="1:3" s="7" customFormat="1" x14ac:dyDescent="0.2">
      <c r="A96" s="49"/>
      <c r="B96" s="55"/>
      <c r="C96" s="24"/>
    </row>
    <row r="97" spans="1:3" s="7" customFormat="1" x14ac:dyDescent="0.2">
      <c r="A97" s="49"/>
      <c r="B97" s="55"/>
      <c r="C97" s="24"/>
    </row>
    <row r="98" spans="1:3" s="7" customFormat="1" x14ac:dyDescent="0.2">
      <c r="A98" s="49"/>
      <c r="B98" s="55"/>
      <c r="C98" s="24"/>
    </row>
    <row r="99" spans="1:3" s="7" customFormat="1" x14ac:dyDescent="0.2">
      <c r="A99" s="49"/>
      <c r="B99" s="55"/>
      <c r="C99" s="24"/>
    </row>
    <row r="100" spans="1:3" s="7" customFormat="1" x14ac:dyDescent="0.2">
      <c r="A100" s="49"/>
      <c r="B100" s="55"/>
      <c r="C100" s="24"/>
    </row>
    <row r="101" spans="1:3" s="7" customFormat="1" x14ac:dyDescent="0.2">
      <c r="A101" s="49"/>
      <c r="B101" s="55"/>
      <c r="C101" s="24"/>
    </row>
    <row r="102" spans="1:3" s="7" customFormat="1" x14ac:dyDescent="0.2">
      <c r="A102" s="49"/>
      <c r="B102" s="55"/>
      <c r="C102" s="24"/>
    </row>
    <row r="103" spans="1:3" s="7" customFormat="1" x14ac:dyDescent="0.2">
      <c r="A103" s="49"/>
      <c r="B103" s="55"/>
      <c r="C103" s="24"/>
    </row>
    <row r="104" spans="1:3" s="7" customFormat="1" x14ac:dyDescent="0.2">
      <c r="A104" s="49"/>
      <c r="B104" s="55"/>
      <c r="C104" s="24"/>
    </row>
    <row r="105" spans="1:3" x14ac:dyDescent="0.2">
      <c r="A105" s="49"/>
      <c r="B105" s="55"/>
      <c r="C105" s="24"/>
    </row>
    <row r="106" spans="1:3" x14ac:dyDescent="0.2">
      <c r="A106" s="49"/>
      <c r="B106" s="55"/>
      <c r="C106" s="24"/>
    </row>
    <row r="107" spans="1:3" x14ac:dyDescent="0.2">
      <c r="A107" s="49"/>
      <c r="B107" s="55"/>
      <c r="C107" s="24"/>
    </row>
    <row r="108" spans="1:3" x14ac:dyDescent="0.2">
      <c r="A108" s="49"/>
      <c r="B108" s="55"/>
      <c r="C108" s="24"/>
    </row>
    <row r="109" spans="1:3" x14ac:dyDescent="0.2">
      <c r="A109" s="49"/>
      <c r="B109" s="55"/>
      <c r="C109" s="24"/>
    </row>
    <row r="110" spans="1:3" x14ac:dyDescent="0.2">
      <c r="A110" s="49"/>
      <c r="B110" s="55"/>
      <c r="C110" s="24"/>
    </row>
    <row r="111" spans="1:3" x14ac:dyDescent="0.2">
      <c r="A111" s="49"/>
      <c r="B111" s="55"/>
      <c r="C111" s="24"/>
    </row>
    <row r="112" spans="1:3" x14ac:dyDescent="0.2">
      <c r="A112" s="49"/>
      <c r="B112" s="55"/>
      <c r="C112" s="24"/>
    </row>
    <row r="113" spans="1:3" x14ac:dyDescent="0.2">
      <c r="A113" s="49"/>
      <c r="B113" s="55"/>
      <c r="C113" s="24"/>
    </row>
    <row r="114" spans="1:3" x14ac:dyDescent="0.2">
      <c r="A114" s="49"/>
      <c r="B114" s="55"/>
      <c r="C114" s="24"/>
    </row>
    <row r="115" spans="1:3" x14ac:dyDescent="0.2">
      <c r="A115" s="49"/>
      <c r="B115" s="55"/>
      <c r="C115" s="24"/>
    </row>
    <row r="116" spans="1:3" x14ac:dyDescent="0.2">
      <c r="A116" s="49"/>
      <c r="B116" s="55"/>
      <c r="C116" s="24"/>
    </row>
    <row r="117" spans="1:3" x14ac:dyDescent="0.2">
      <c r="A117" s="49"/>
      <c r="B117" s="55"/>
      <c r="C117" s="24"/>
    </row>
    <row r="118" spans="1:3" x14ac:dyDescent="0.2">
      <c r="A118" s="49"/>
      <c r="B118" s="55"/>
      <c r="C118" s="24"/>
    </row>
    <row r="119" spans="1:3" x14ac:dyDescent="0.2">
      <c r="A119" s="49"/>
      <c r="B119" s="55"/>
      <c r="C119" s="24"/>
    </row>
    <row r="120" spans="1:3" x14ac:dyDescent="0.2">
      <c r="A120" s="49"/>
      <c r="B120" s="55"/>
      <c r="C120" s="24"/>
    </row>
    <row r="121" spans="1:3" x14ac:dyDescent="0.2">
      <c r="A121" s="49"/>
      <c r="B121" s="55"/>
      <c r="C121" s="24"/>
    </row>
    <row r="122" spans="1:3" x14ac:dyDescent="0.2">
      <c r="A122" s="49"/>
      <c r="B122" s="55"/>
      <c r="C122" s="24"/>
    </row>
    <row r="123" spans="1:3" x14ac:dyDescent="0.2">
      <c r="A123" s="49"/>
      <c r="B123" s="55"/>
      <c r="C123" s="24"/>
    </row>
    <row r="124" spans="1:3" x14ac:dyDescent="0.2">
      <c r="A124" s="49"/>
      <c r="B124" s="55"/>
      <c r="C124" s="24"/>
    </row>
    <row r="125" spans="1:3" x14ac:dyDescent="0.2">
      <c r="A125" s="49"/>
      <c r="B125" s="55"/>
      <c r="C125" s="24"/>
    </row>
    <row r="126" spans="1:3" x14ac:dyDescent="0.2">
      <c r="A126" s="49"/>
      <c r="B126" s="55"/>
      <c r="C126" s="24"/>
    </row>
    <row r="127" spans="1:3" x14ac:dyDescent="0.2">
      <c r="A127" s="49"/>
      <c r="B127" s="55"/>
      <c r="C127" s="24"/>
    </row>
    <row r="128" spans="1:3" x14ac:dyDescent="0.2">
      <c r="A128" s="49"/>
      <c r="B128" s="55"/>
      <c r="C128" s="24"/>
    </row>
    <row r="129" spans="1:3" x14ac:dyDescent="0.2">
      <c r="A129" s="49"/>
      <c r="B129" s="55"/>
      <c r="C129" s="24"/>
    </row>
    <row r="130" spans="1:3" x14ac:dyDescent="0.2">
      <c r="A130" s="49"/>
      <c r="B130" s="55"/>
      <c r="C130" s="24"/>
    </row>
    <row r="131" spans="1:3" x14ac:dyDescent="0.2">
      <c r="A131" s="49"/>
      <c r="B131" s="55"/>
      <c r="C131" s="24"/>
    </row>
    <row r="132" spans="1:3" x14ac:dyDescent="0.2">
      <c r="A132" s="49"/>
      <c r="B132" s="55"/>
      <c r="C132" s="24"/>
    </row>
    <row r="133" spans="1:3" x14ac:dyDescent="0.2">
      <c r="A133" s="49"/>
      <c r="B133" s="55"/>
      <c r="C133" s="24"/>
    </row>
    <row r="134" spans="1:3" x14ac:dyDescent="0.2">
      <c r="A134" s="49"/>
      <c r="B134" s="55"/>
      <c r="C134" s="24"/>
    </row>
  </sheetData>
  <sheetProtection algorithmName="SHA-512" hashValue="yl47vFyEc18RDwDlInjfX2+tXFkQxBkw06DRP6miip34ZZGqgnziDmT0Ot88ZuatICjEjcFEBgfN2+O28pfDsQ==" saltValue="VGpJN3TI3Kza2rw6FWSkkg==" spinCount="100000" sheet="1" objects="1" scenarios="1" insertRows="0" deleteRows="0" selectLockedCells="1" sort="0" autoFilter="0"/>
  <protectedRanges>
    <protectedRange sqref="B2:C51" name="Bereik1"/>
  </protectedRanges>
  <phoneticPr fontId="5" type="noConversion"/>
  <dataValidations count="1">
    <dataValidation type="list" allowBlank="1" sqref="B2:B51" xr:uid="{CC725FD6-A8FB-4336-91C1-68608C9E89B3}">
      <formula1>rngProjectnaam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D112-B315-4ABE-8004-8A00F36AF82C}">
  <sheetPr codeName="Blad1">
    <tabColor theme="4" tint="0.59999389629810485"/>
  </sheetPr>
  <dimension ref="A1:AQ424"/>
  <sheetViews>
    <sheetView topLeftCell="G1" zoomScale="90" zoomScaleNormal="90" workbookViewId="0">
      <pane ySplit="1" topLeftCell="A2" activePane="bottomLeft" state="frozen"/>
      <selection activeCell="G1" sqref="G1"/>
      <selection pane="bottomLeft" activeCell="H10" sqref="H10"/>
    </sheetView>
  </sheetViews>
  <sheetFormatPr defaultColWidth="9" defaultRowHeight="14.25" x14ac:dyDescent="0.2"/>
  <cols>
    <col min="1" max="1" width="26.875" style="54" hidden="1" customWidth="1"/>
    <col min="2" max="2" width="22.625" style="54" hidden="1" customWidth="1"/>
    <col min="3" max="3" width="12.125" style="57" hidden="1" customWidth="1"/>
    <col min="4" max="4" width="19.625" style="57" hidden="1" customWidth="1"/>
    <col min="5" max="5" width="26.5" style="57" hidden="1" customWidth="1"/>
    <col min="6" max="6" width="40.625" style="57" hidden="1" customWidth="1"/>
    <col min="7" max="7" width="32.875" style="53" customWidth="1"/>
    <col min="8" max="8" width="97.5" style="68" customWidth="1"/>
    <col min="9" max="9" width="9.375" style="69" customWidth="1"/>
    <col min="10" max="10" width="25.125" style="62" customWidth="1"/>
    <col min="11" max="11" width="10.625" style="70" customWidth="1"/>
    <col min="12" max="12" width="30.625" style="61" customWidth="1"/>
    <col min="13" max="13" width="8.125" style="61" hidden="1" customWidth="1"/>
    <col min="14" max="14" width="19.875" style="61" customWidth="1"/>
    <col min="15" max="15" width="17.125" style="63" customWidth="1"/>
    <col min="16" max="16" width="9" style="24"/>
    <col min="17" max="17" width="30.625" style="24" customWidth="1"/>
    <col min="18" max="18" width="11.875" style="24" customWidth="1"/>
    <col min="19" max="43" width="9" style="24"/>
    <col min="44" max="16384" width="9" style="54"/>
  </cols>
  <sheetData>
    <row r="1" spans="1:43" x14ac:dyDescent="0.2">
      <c r="A1" s="54" t="s">
        <v>444</v>
      </c>
      <c r="B1" s="54" t="s">
        <v>445</v>
      </c>
      <c r="C1" s="54" t="s">
        <v>442</v>
      </c>
      <c r="D1" s="54" t="s">
        <v>443</v>
      </c>
      <c r="E1" s="54" t="s">
        <v>361</v>
      </c>
      <c r="F1" s="54" t="s">
        <v>463</v>
      </c>
      <c r="G1" s="59" t="s">
        <v>454</v>
      </c>
      <c r="H1" s="59" t="s">
        <v>467</v>
      </c>
      <c r="I1" s="59" t="s">
        <v>441</v>
      </c>
      <c r="J1" s="60" t="s">
        <v>472</v>
      </c>
      <c r="K1" s="54" t="s">
        <v>373</v>
      </c>
      <c r="L1" s="61" t="s">
        <v>471</v>
      </c>
      <c r="M1" s="61" t="s">
        <v>822</v>
      </c>
      <c r="N1" s="61" t="s">
        <v>473</v>
      </c>
      <c r="O1" s="24"/>
      <c r="AQ1" s="54"/>
    </row>
    <row r="2" spans="1:43" ht="14.25" customHeight="1" x14ac:dyDescent="0.2">
      <c r="A2" s="54" t="e">
        <f>Totaal!$A$2</f>
        <v>#N/A</v>
      </c>
      <c r="B2" s="54" t="e">
        <f>Totaal!$B$2</f>
        <v>#N/A</v>
      </c>
      <c r="C2" s="54" t="str">
        <f>IFERROR( VLOOKUP(H2,tblMaatregelen[],2,FALSE),"")</f>
        <v/>
      </c>
      <c r="D2" s="54" t="str">
        <f>IFERROR( VLOOKUP(H2,tblMaatregelen[],4,FALSE),"")</f>
        <v/>
      </c>
      <c r="E2" s="54" t="e">
        <f>VLOOKUP(Aanvraag!$G2, tblProjectLocatie[],2,FALSE)</f>
        <v>#N/A</v>
      </c>
      <c r="F2" s="54" t="e">
        <f>VLOOKUP(Aanvraag!$G2, tblProjectLocatie[],3,FALSE)</f>
        <v>#N/A</v>
      </c>
      <c r="G2" s="53" t="s">
        <v>453</v>
      </c>
      <c r="H2" s="53" t="s">
        <v>458</v>
      </c>
      <c r="I2" s="53"/>
      <c r="K2" s="54" t="str">
        <f>IFERROR( VLOOKUP(H2,tblMaatregelen[],5,FALSE),"")</f>
        <v/>
      </c>
      <c r="L2" s="61" t="str">
        <f>IFERROR( VLOOKUP(H2,tblMaatregelen[],6,FALSE),"")</f>
        <v/>
      </c>
      <c r="M2" s="61" t="str">
        <f>IFERROR(I2*L2,"")</f>
        <v/>
      </c>
      <c r="N2" s="61">
        <f t="shared" ref="N2:N13" si="0">I2*J2</f>
        <v>0</v>
      </c>
      <c r="O2" s="24"/>
      <c r="AQ2" s="54"/>
    </row>
    <row r="3" spans="1:43" s="24" customFormat="1" x14ac:dyDescent="0.2">
      <c r="A3" s="54" t="e">
        <f>Totaal!$A$2</f>
        <v>#N/A</v>
      </c>
      <c r="B3" s="54" t="e">
        <f>Totaal!$B$2</f>
        <v>#N/A</v>
      </c>
      <c r="C3" s="54" t="str">
        <f>IFERROR( VLOOKUP(H3,tblMaatregelen[],2,FALSE),"")</f>
        <v/>
      </c>
      <c r="D3" s="54" t="str">
        <f>IFERROR( VLOOKUP(H3,tblMaatregelen[],4,FALSE),"")</f>
        <v/>
      </c>
      <c r="E3" s="54" t="e">
        <f>VLOOKUP(Aanvraag!$G3, tblProjectLocatie[],2,FALSE)</f>
        <v>#N/A</v>
      </c>
      <c r="F3" s="54" t="e">
        <f>VLOOKUP(Aanvraag!$G3, tblProjectLocatie[],3,FALSE)</f>
        <v>#N/A</v>
      </c>
      <c r="G3" s="53" t="s">
        <v>453</v>
      </c>
      <c r="H3" s="53" t="s">
        <v>458</v>
      </c>
      <c r="I3" s="53"/>
      <c r="J3" s="62"/>
      <c r="K3" s="54" t="str">
        <f>IFERROR( VLOOKUP(H3,tblMaatregelen[],5,FALSE),"")</f>
        <v/>
      </c>
      <c r="L3" s="61" t="str">
        <f>IFERROR( VLOOKUP(H3,tblMaatregelen[],6,FALSE),"")</f>
        <v/>
      </c>
      <c r="M3" s="61" t="str">
        <f t="shared" ref="M3:M63" si="1">IFERROR(I3*L3,"")</f>
        <v/>
      </c>
      <c r="N3" s="61">
        <f>I3*J3</f>
        <v>0</v>
      </c>
      <c r="O3" s="63"/>
    </row>
    <row r="4" spans="1:43" s="24" customFormat="1" x14ac:dyDescent="0.2">
      <c r="A4" s="54" t="e">
        <f>Totaal!$A$2</f>
        <v>#N/A</v>
      </c>
      <c r="B4" s="54" t="e">
        <f>Totaal!$B$2</f>
        <v>#N/A</v>
      </c>
      <c r="C4" s="54" t="str">
        <f>IFERROR( VLOOKUP(H4,tblMaatregelen[],2,FALSE),"")</f>
        <v/>
      </c>
      <c r="D4" s="54" t="str">
        <f>IFERROR( VLOOKUP(H4,tblMaatregelen[],4,FALSE),"")</f>
        <v/>
      </c>
      <c r="E4" s="54" t="e">
        <f>VLOOKUP(Aanvraag!$G4, tblProjectLocatie[],2,FALSE)</f>
        <v>#N/A</v>
      </c>
      <c r="F4" s="54" t="e">
        <f>VLOOKUP(Aanvraag!$G4, tblProjectLocatie[],3,FALSE)</f>
        <v>#N/A</v>
      </c>
      <c r="G4" s="53" t="s">
        <v>453</v>
      </c>
      <c r="H4" s="53" t="s">
        <v>458</v>
      </c>
      <c r="I4" s="53"/>
      <c r="J4" s="62"/>
      <c r="K4" s="54" t="str">
        <f>IFERROR( VLOOKUP(H4,tblMaatregelen[],5,FALSE),"")</f>
        <v/>
      </c>
      <c r="L4" s="61" t="str">
        <f>IFERROR( VLOOKUP(H4,tblMaatregelen[],6,FALSE),"")</f>
        <v/>
      </c>
      <c r="M4" s="61" t="str">
        <f t="shared" si="1"/>
        <v/>
      </c>
      <c r="N4" s="61">
        <f>I4*J4</f>
        <v>0</v>
      </c>
      <c r="O4" s="63"/>
    </row>
    <row r="5" spans="1:43" s="24" customFormat="1" x14ac:dyDescent="0.2">
      <c r="A5" s="54" t="e">
        <f>Totaal!$A$2</f>
        <v>#N/A</v>
      </c>
      <c r="B5" s="54" t="e">
        <f>Totaal!$B$2</f>
        <v>#N/A</v>
      </c>
      <c r="C5" s="54" t="str">
        <f>IFERROR( VLOOKUP(H5,tblMaatregelen[],2,FALSE),"")</f>
        <v/>
      </c>
      <c r="D5" s="54" t="str">
        <f>IFERROR( VLOOKUP(H5,tblMaatregelen[],4,FALSE),"")</f>
        <v/>
      </c>
      <c r="E5" s="54" t="e">
        <f>VLOOKUP(Aanvraag!$G5, tblProjectLocatie[],2,FALSE)</f>
        <v>#N/A</v>
      </c>
      <c r="F5" s="54" t="e">
        <f>VLOOKUP(Aanvraag!$G5, tblProjectLocatie[],3,FALSE)</f>
        <v>#N/A</v>
      </c>
      <c r="G5" s="53" t="s">
        <v>453</v>
      </c>
      <c r="H5" s="53" t="s">
        <v>458</v>
      </c>
      <c r="I5" s="53"/>
      <c r="J5" s="62"/>
      <c r="K5" s="54" t="str">
        <f>IFERROR( VLOOKUP(H5,tblMaatregelen[],5,FALSE),"")</f>
        <v/>
      </c>
      <c r="L5" s="61" t="str">
        <f>IFERROR( VLOOKUP(H5,tblMaatregelen[],6,FALSE),"")</f>
        <v/>
      </c>
      <c r="M5" s="61" t="str">
        <f t="shared" si="1"/>
        <v/>
      </c>
      <c r="N5" s="61">
        <f t="shared" si="0"/>
        <v>0</v>
      </c>
      <c r="O5" s="63"/>
    </row>
    <row r="6" spans="1:43" s="24" customFormat="1" x14ac:dyDescent="0.2">
      <c r="A6" s="54" t="e">
        <f>Totaal!$A$2</f>
        <v>#N/A</v>
      </c>
      <c r="B6" s="54" t="e">
        <f>Totaal!$B$2</f>
        <v>#N/A</v>
      </c>
      <c r="C6" s="54" t="str">
        <f>IFERROR( VLOOKUP(H6,tblMaatregelen[],2,FALSE),"")</f>
        <v/>
      </c>
      <c r="D6" s="54" t="str">
        <f>IFERROR( VLOOKUP(H6,tblMaatregelen[],4,FALSE),"")</f>
        <v/>
      </c>
      <c r="E6" s="54" t="e">
        <f>VLOOKUP(Aanvraag!$G6, tblProjectLocatie[],2,FALSE)</f>
        <v>#N/A</v>
      </c>
      <c r="F6" s="54" t="e">
        <f>VLOOKUP(Aanvraag!$G6, tblProjectLocatie[],3,FALSE)</f>
        <v>#N/A</v>
      </c>
      <c r="G6" s="53" t="s">
        <v>453</v>
      </c>
      <c r="H6" s="53"/>
      <c r="I6" s="53"/>
      <c r="J6" s="62"/>
      <c r="K6" s="54" t="str">
        <f>IFERROR( VLOOKUP(H6,tblMaatregelen[],5,FALSE),"")</f>
        <v/>
      </c>
      <c r="L6" s="61" t="str">
        <f>IFERROR( VLOOKUP(H6,tblMaatregelen[],6,FALSE),"")</f>
        <v/>
      </c>
      <c r="M6" s="61" t="str">
        <f t="shared" si="1"/>
        <v/>
      </c>
      <c r="N6" s="61">
        <f t="shared" si="0"/>
        <v>0</v>
      </c>
      <c r="O6" s="63"/>
    </row>
    <row r="7" spans="1:43" s="24" customFormat="1" x14ac:dyDescent="0.2">
      <c r="A7" s="54" t="e">
        <f>Totaal!$A$2</f>
        <v>#N/A</v>
      </c>
      <c r="B7" s="54" t="e">
        <f>Totaal!$B$2</f>
        <v>#N/A</v>
      </c>
      <c r="C7" s="54" t="str">
        <f>IFERROR( VLOOKUP(H7,tblMaatregelen[],2,FALSE),"")</f>
        <v/>
      </c>
      <c r="D7" s="54" t="str">
        <f>IFERROR( VLOOKUP(H7,tblMaatregelen[],4,FALSE),"")</f>
        <v/>
      </c>
      <c r="E7" s="54" t="e">
        <f>VLOOKUP(Aanvraag!$G7, tblProjectLocatie[],2,FALSE)</f>
        <v>#N/A</v>
      </c>
      <c r="F7" s="54" t="e">
        <f>VLOOKUP(Aanvraag!$G7, tblProjectLocatie[],3,FALSE)</f>
        <v>#N/A</v>
      </c>
      <c r="G7" s="53" t="s">
        <v>453</v>
      </c>
      <c r="H7" s="53"/>
      <c r="I7" s="53"/>
      <c r="J7" s="62"/>
      <c r="K7" s="54" t="str">
        <f>IFERROR( VLOOKUP(H7,tblMaatregelen[],5,FALSE),"")</f>
        <v/>
      </c>
      <c r="L7" s="61" t="str">
        <f>IFERROR( VLOOKUP(H7,tblMaatregelen[],6,FALSE),"")</f>
        <v/>
      </c>
      <c r="M7" s="61" t="str">
        <f t="shared" si="1"/>
        <v/>
      </c>
      <c r="N7" s="61">
        <f t="shared" si="0"/>
        <v>0</v>
      </c>
      <c r="O7" s="63"/>
    </row>
    <row r="8" spans="1:43" s="24" customFormat="1" x14ac:dyDescent="0.2">
      <c r="A8" s="54" t="e">
        <f>Totaal!$A$2</f>
        <v>#N/A</v>
      </c>
      <c r="B8" s="54" t="e">
        <f>Totaal!$B$2</f>
        <v>#N/A</v>
      </c>
      <c r="C8" s="54" t="str">
        <f>IFERROR( VLOOKUP(H8,tblMaatregelen[],2,FALSE),"")</f>
        <v/>
      </c>
      <c r="D8" s="54" t="str">
        <f>IFERROR( VLOOKUP(H8,tblMaatregelen[],4,FALSE),"")</f>
        <v/>
      </c>
      <c r="E8" s="54" t="e">
        <f>VLOOKUP(Aanvraag!$G8, tblProjectLocatie[],2,FALSE)</f>
        <v>#N/A</v>
      </c>
      <c r="F8" s="54" t="e">
        <f>VLOOKUP(Aanvraag!$G8, tblProjectLocatie[],3,FALSE)</f>
        <v>#N/A</v>
      </c>
      <c r="G8" s="53" t="s">
        <v>453</v>
      </c>
      <c r="H8" s="53"/>
      <c r="I8" s="53"/>
      <c r="J8" s="62"/>
      <c r="K8" s="54" t="str">
        <f>IFERROR( VLOOKUP(H8,tblMaatregelen[],5,FALSE),"")</f>
        <v/>
      </c>
      <c r="L8" s="61" t="str">
        <f>IFERROR( VLOOKUP(H8,tblMaatregelen[],6,FALSE),"")</f>
        <v/>
      </c>
      <c r="M8" s="61" t="str">
        <f t="shared" si="1"/>
        <v/>
      </c>
      <c r="N8" s="61">
        <f t="shared" si="0"/>
        <v>0</v>
      </c>
      <c r="O8" s="63"/>
    </row>
    <row r="9" spans="1:43" s="24" customFormat="1" x14ac:dyDescent="0.2">
      <c r="A9" s="54" t="e">
        <f>Totaal!$A$2</f>
        <v>#N/A</v>
      </c>
      <c r="B9" s="54" t="e">
        <f>Totaal!$B$2</f>
        <v>#N/A</v>
      </c>
      <c r="C9" s="54" t="str">
        <f>IFERROR( VLOOKUP(H9,tblMaatregelen[],2,FALSE),"")</f>
        <v/>
      </c>
      <c r="D9" s="54" t="str">
        <f>IFERROR( VLOOKUP(H9,tblMaatregelen[],4,FALSE),"")</f>
        <v/>
      </c>
      <c r="E9" s="54" t="e">
        <f>VLOOKUP(Aanvraag!$G9, tblProjectLocatie[],2,FALSE)</f>
        <v>#N/A</v>
      </c>
      <c r="F9" s="54" t="e">
        <f>VLOOKUP(Aanvraag!$G9, tblProjectLocatie[],3,FALSE)</f>
        <v>#N/A</v>
      </c>
      <c r="G9" s="53" t="s">
        <v>453</v>
      </c>
      <c r="H9" s="53"/>
      <c r="I9" s="53"/>
      <c r="J9" s="62"/>
      <c r="K9" s="54" t="str">
        <f>IFERROR( VLOOKUP(H9,tblMaatregelen[],5,FALSE),"")</f>
        <v/>
      </c>
      <c r="L9" s="61" t="str">
        <f>IFERROR( VLOOKUP(H9,tblMaatregelen[],6,FALSE),"")</f>
        <v/>
      </c>
      <c r="M9" s="61" t="str">
        <f t="shared" si="1"/>
        <v/>
      </c>
      <c r="N9" s="61">
        <f t="shared" si="0"/>
        <v>0</v>
      </c>
      <c r="O9" s="63"/>
    </row>
    <row r="10" spans="1:43" s="24" customFormat="1" x14ac:dyDescent="0.2">
      <c r="A10" s="54" t="e">
        <f>Totaal!$A$2</f>
        <v>#N/A</v>
      </c>
      <c r="B10" s="54" t="e">
        <f>Totaal!$B$2</f>
        <v>#N/A</v>
      </c>
      <c r="C10" s="54" t="str">
        <f>IFERROR( VLOOKUP(H10,tblMaatregelen[],2,FALSE),"")</f>
        <v/>
      </c>
      <c r="D10" s="54" t="str">
        <f>IFERROR( VLOOKUP(H10,tblMaatregelen[],4,FALSE),"")</f>
        <v/>
      </c>
      <c r="E10" s="54" t="e">
        <f>VLOOKUP(Aanvraag!$G10, tblProjectLocatie[],2,FALSE)</f>
        <v>#N/A</v>
      </c>
      <c r="F10" s="54" t="e">
        <f>VLOOKUP(Aanvraag!$G10, tblProjectLocatie[],3,FALSE)</f>
        <v>#N/A</v>
      </c>
      <c r="G10" s="53" t="s">
        <v>453</v>
      </c>
      <c r="H10" s="53"/>
      <c r="I10" s="53"/>
      <c r="J10" s="62"/>
      <c r="K10" s="54" t="str">
        <f>IFERROR( VLOOKUP(H10,tblMaatregelen[],5,FALSE),"")</f>
        <v/>
      </c>
      <c r="L10" s="61" t="str">
        <f>IFERROR( VLOOKUP(H10,tblMaatregelen[],6,FALSE),"")</f>
        <v/>
      </c>
      <c r="M10" s="61" t="str">
        <f t="shared" si="1"/>
        <v/>
      </c>
      <c r="N10" s="61">
        <f t="shared" si="0"/>
        <v>0</v>
      </c>
      <c r="O10" s="63"/>
    </row>
    <row r="11" spans="1:43" s="24" customFormat="1" x14ac:dyDescent="0.2">
      <c r="A11" s="54" t="e">
        <f>Totaal!$A$2</f>
        <v>#N/A</v>
      </c>
      <c r="B11" s="54" t="e">
        <f>Totaal!$B$2</f>
        <v>#N/A</v>
      </c>
      <c r="C11" s="54" t="str">
        <f>IFERROR( VLOOKUP(H11,tblMaatregelen[],2,FALSE),"")</f>
        <v/>
      </c>
      <c r="D11" s="54" t="str">
        <f>IFERROR( VLOOKUP(H11,tblMaatregelen[],4,FALSE),"")</f>
        <v/>
      </c>
      <c r="E11" s="54" t="e">
        <f>VLOOKUP(Aanvraag!$G11, tblProjectLocatie[],2,FALSE)</f>
        <v>#N/A</v>
      </c>
      <c r="F11" s="54" t="e">
        <f>VLOOKUP(Aanvraag!$G11, tblProjectLocatie[],3,FALSE)</f>
        <v>#N/A</v>
      </c>
      <c r="G11" s="53" t="s">
        <v>453</v>
      </c>
      <c r="H11" s="53"/>
      <c r="I11" s="53"/>
      <c r="J11" s="62"/>
      <c r="K11" s="54" t="str">
        <f>IFERROR( VLOOKUP(H11,tblMaatregelen[],5,FALSE),"")</f>
        <v/>
      </c>
      <c r="L11" s="61" t="str">
        <f>IFERROR( VLOOKUP(H11,tblMaatregelen[],6,FALSE),"")</f>
        <v/>
      </c>
      <c r="M11" s="61" t="str">
        <f t="shared" si="1"/>
        <v/>
      </c>
      <c r="N11" s="61">
        <f t="shared" si="0"/>
        <v>0</v>
      </c>
      <c r="O11" s="63"/>
    </row>
    <row r="12" spans="1:43" s="24" customFormat="1" x14ac:dyDescent="0.2">
      <c r="A12" s="54" t="e">
        <f>Totaal!$A$2</f>
        <v>#N/A</v>
      </c>
      <c r="B12" s="54" t="e">
        <f>Totaal!$B$2</f>
        <v>#N/A</v>
      </c>
      <c r="C12" s="54" t="str">
        <f>IFERROR( VLOOKUP(H12,tblMaatregelen[],2,FALSE),"")</f>
        <v/>
      </c>
      <c r="D12" s="54" t="str">
        <f>IFERROR( VLOOKUP(H12,tblMaatregelen[],4,FALSE),"")</f>
        <v/>
      </c>
      <c r="E12" s="54" t="e">
        <f>VLOOKUP(Aanvraag!$G12, tblProjectLocatie[],2,FALSE)</f>
        <v>#N/A</v>
      </c>
      <c r="F12" s="54" t="e">
        <f>VLOOKUP(Aanvraag!$G12, tblProjectLocatie[],3,FALSE)</f>
        <v>#N/A</v>
      </c>
      <c r="G12" s="53" t="s">
        <v>453</v>
      </c>
      <c r="H12" s="53"/>
      <c r="I12" s="53"/>
      <c r="J12" s="62"/>
      <c r="K12" s="54" t="str">
        <f>IFERROR( VLOOKUP(H12,tblMaatregelen[],5,FALSE),"")</f>
        <v/>
      </c>
      <c r="L12" s="61" t="str">
        <f>IFERROR( VLOOKUP(H12,tblMaatregelen[],6,FALSE),"")</f>
        <v/>
      </c>
      <c r="M12" s="61" t="str">
        <f t="shared" si="1"/>
        <v/>
      </c>
      <c r="N12" s="61">
        <f t="shared" si="0"/>
        <v>0</v>
      </c>
      <c r="O12" s="63"/>
    </row>
    <row r="13" spans="1:43" s="24" customFormat="1" x14ac:dyDescent="0.2">
      <c r="A13" s="54" t="e">
        <f>Totaal!$A$2</f>
        <v>#N/A</v>
      </c>
      <c r="B13" s="54" t="e">
        <f>Totaal!$B$2</f>
        <v>#N/A</v>
      </c>
      <c r="C13" s="54" t="str">
        <f>IFERROR( VLOOKUP(H13,tblMaatregelen[],2,FALSE),"")</f>
        <v/>
      </c>
      <c r="D13" s="54" t="str">
        <f>IFERROR( VLOOKUP(H13,tblMaatregelen[],4,FALSE),"")</f>
        <v/>
      </c>
      <c r="E13" s="54" t="e">
        <f>VLOOKUP(Aanvraag!$G13, tblProjectLocatie[],2,FALSE)</f>
        <v>#N/A</v>
      </c>
      <c r="F13" s="54" t="e">
        <f>VLOOKUP(Aanvraag!$G13, tblProjectLocatie[],3,FALSE)</f>
        <v>#N/A</v>
      </c>
      <c r="G13" s="53" t="s">
        <v>453</v>
      </c>
      <c r="H13" s="53"/>
      <c r="I13" s="53"/>
      <c r="J13" s="62"/>
      <c r="K13" s="54" t="str">
        <f>IFERROR( VLOOKUP(H13,tblMaatregelen[],5,FALSE),"")</f>
        <v/>
      </c>
      <c r="L13" s="61" t="str">
        <f>IFERROR( VLOOKUP(H13,tblMaatregelen[],6,FALSE),"")</f>
        <v/>
      </c>
      <c r="M13" s="61" t="str">
        <f t="shared" si="1"/>
        <v/>
      </c>
      <c r="N13" s="61">
        <f t="shared" si="0"/>
        <v>0</v>
      </c>
      <c r="O13" s="63"/>
    </row>
    <row r="14" spans="1:43" s="24" customFormat="1" x14ac:dyDescent="0.2">
      <c r="A14" s="54" t="e">
        <f>Totaal!$A$2</f>
        <v>#N/A</v>
      </c>
      <c r="B14" s="54" t="e">
        <f>Totaal!$B$2</f>
        <v>#N/A</v>
      </c>
      <c r="C14" s="54" t="str">
        <f>IFERROR( VLOOKUP(H14,tblMaatregelen[],2,FALSE),"")</f>
        <v/>
      </c>
      <c r="D14" s="54" t="str">
        <f>IFERROR( VLOOKUP(H14,tblMaatregelen[],4,FALSE),"")</f>
        <v/>
      </c>
      <c r="E14" s="54" t="e">
        <f>VLOOKUP(Aanvraag!$G14, tblProjectLocatie[],2,FALSE)</f>
        <v>#N/A</v>
      </c>
      <c r="F14" s="54" t="e">
        <f>VLOOKUP(Aanvraag!$G14, tblProjectLocatie[],3,FALSE)</f>
        <v>#N/A</v>
      </c>
      <c r="G14" s="53" t="s">
        <v>453</v>
      </c>
      <c r="H14" s="53"/>
      <c r="I14" s="53"/>
      <c r="J14" s="62"/>
      <c r="K14" s="54" t="str">
        <f>IFERROR( VLOOKUP(H14,tblMaatregelen[],5,FALSE),"")</f>
        <v/>
      </c>
      <c r="L14" s="61" t="str">
        <f>IFERROR( VLOOKUP(H14,tblMaatregelen[],6,FALSE),"")</f>
        <v/>
      </c>
      <c r="M14" s="61" t="str">
        <f t="shared" si="1"/>
        <v/>
      </c>
      <c r="N14" s="61">
        <f t="shared" ref="N14:N45" si="2">I14*J14</f>
        <v>0</v>
      </c>
      <c r="O14" s="63"/>
    </row>
    <row r="15" spans="1:43" s="24" customFormat="1" x14ac:dyDescent="0.2">
      <c r="A15" s="54" t="e">
        <f>Totaal!$A$2</f>
        <v>#N/A</v>
      </c>
      <c r="B15" s="54" t="e">
        <f>Totaal!$B$2</f>
        <v>#N/A</v>
      </c>
      <c r="C15" s="54" t="str">
        <f>IFERROR( VLOOKUP(H15,tblMaatregelen[],2,FALSE),"")</f>
        <v/>
      </c>
      <c r="D15" s="54" t="str">
        <f>IFERROR( VLOOKUP(H15,tblMaatregelen[],4,FALSE),"")</f>
        <v/>
      </c>
      <c r="E15" s="54" t="e">
        <f>VLOOKUP(Aanvraag!$G15, tblProjectLocatie[],2,FALSE)</f>
        <v>#N/A</v>
      </c>
      <c r="F15" s="54" t="e">
        <f>VLOOKUP(Aanvraag!$G15, tblProjectLocatie[],3,FALSE)</f>
        <v>#N/A</v>
      </c>
      <c r="G15" s="53" t="s">
        <v>453</v>
      </c>
      <c r="H15" s="53"/>
      <c r="I15" s="53"/>
      <c r="J15" s="62"/>
      <c r="K15" s="54" t="str">
        <f>IFERROR( VLOOKUP(H15,tblMaatregelen[],5,FALSE),"")</f>
        <v/>
      </c>
      <c r="L15" s="61" t="str">
        <f>IFERROR( VLOOKUP(H15,tblMaatregelen[],6,FALSE),"")</f>
        <v/>
      </c>
      <c r="M15" s="61" t="str">
        <f t="shared" si="1"/>
        <v/>
      </c>
      <c r="N15" s="61">
        <f t="shared" si="2"/>
        <v>0</v>
      </c>
      <c r="O15" s="63"/>
    </row>
    <row r="16" spans="1:43" s="24" customFormat="1" x14ac:dyDescent="0.2">
      <c r="A16" s="54" t="e">
        <f>Totaal!$A$2</f>
        <v>#N/A</v>
      </c>
      <c r="B16" s="54" t="e">
        <f>Totaal!$B$2</f>
        <v>#N/A</v>
      </c>
      <c r="C16" s="54" t="str">
        <f>IFERROR( VLOOKUP(H16,tblMaatregelen[],2,FALSE),"")</f>
        <v/>
      </c>
      <c r="D16" s="54" t="str">
        <f>IFERROR( VLOOKUP(H16,tblMaatregelen[],4,FALSE),"")</f>
        <v/>
      </c>
      <c r="E16" s="54" t="e">
        <f>VLOOKUP(Aanvraag!$G16, tblProjectLocatie[],2,FALSE)</f>
        <v>#N/A</v>
      </c>
      <c r="F16" s="54" t="e">
        <f>VLOOKUP(Aanvraag!$G16, tblProjectLocatie[],3,FALSE)</f>
        <v>#N/A</v>
      </c>
      <c r="G16" s="53" t="s">
        <v>453</v>
      </c>
      <c r="H16" s="53"/>
      <c r="I16" s="53"/>
      <c r="J16" s="62"/>
      <c r="K16" s="54" t="str">
        <f>IFERROR( VLOOKUP(H16,tblMaatregelen[],5,FALSE),"")</f>
        <v/>
      </c>
      <c r="L16" s="61" t="str">
        <f>IFERROR( VLOOKUP(H16,tblMaatregelen[],6,FALSE),"")</f>
        <v/>
      </c>
      <c r="M16" s="61" t="str">
        <f t="shared" si="1"/>
        <v/>
      </c>
      <c r="N16" s="61">
        <f t="shared" si="2"/>
        <v>0</v>
      </c>
      <c r="O16" s="63"/>
    </row>
    <row r="17" spans="1:15" s="24" customFormat="1" x14ac:dyDescent="0.2">
      <c r="A17" s="54" t="e">
        <f>Totaal!$A$2</f>
        <v>#N/A</v>
      </c>
      <c r="B17" s="54" t="e">
        <f>Totaal!$B$2</f>
        <v>#N/A</v>
      </c>
      <c r="C17" s="54" t="str">
        <f>IFERROR( VLOOKUP(H17,tblMaatregelen[],2,FALSE),"")</f>
        <v/>
      </c>
      <c r="D17" s="54" t="str">
        <f>IFERROR( VLOOKUP(H17,tblMaatregelen[],4,FALSE),"")</f>
        <v/>
      </c>
      <c r="E17" s="54" t="e">
        <f>VLOOKUP(Aanvraag!$G17, tblProjectLocatie[],2,FALSE)</f>
        <v>#N/A</v>
      </c>
      <c r="F17" s="54" t="e">
        <f>VLOOKUP(Aanvraag!$G17, tblProjectLocatie[],3,FALSE)</f>
        <v>#N/A</v>
      </c>
      <c r="G17" s="53" t="s">
        <v>453</v>
      </c>
      <c r="H17" s="53"/>
      <c r="I17" s="53"/>
      <c r="J17" s="62"/>
      <c r="K17" s="54" t="str">
        <f>IFERROR( VLOOKUP(H17,tblMaatregelen[],5,FALSE),"")</f>
        <v/>
      </c>
      <c r="L17" s="61" t="str">
        <f>IFERROR( VLOOKUP(H17,tblMaatregelen[],6,FALSE),"")</f>
        <v/>
      </c>
      <c r="M17" s="61" t="str">
        <f t="shared" si="1"/>
        <v/>
      </c>
      <c r="N17" s="61">
        <f t="shared" si="2"/>
        <v>0</v>
      </c>
      <c r="O17" s="63"/>
    </row>
    <row r="18" spans="1:15" s="24" customFormat="1" x14ac:dyDescent="0.2">
      <c r="A18" s="54" t="e">
        <f>Totaal!$A$2</f>
        <v>#N/A</v>
      </c>
      <c r="B18" s="54" t="e">
        <f>Totaal!$B$2</f>
        <v>#N/A</v>
      </c>
      <c r="C18" s="54" t="str">
        <f>IFERROR( VLOOKUP(H18,tblMaatregelen[],2,FALSE),"")</f>
        <v/>
      </c>
      <c r="D18" s="54" t="str">
        <f>IFERROR( VLOOKUP(H18,tblMaatregelen[],4,FALSE),"")</f>
        <v/>
      </c>
      <c r="E18" s="54" t="e">
        <f>VLOOKUP(Aanvraag!$G18, tblProjectLocatie[],2,FALSE)</f>
        <v>#N/A</v>
      </c>
      <c r="F18" s="54" t="e">
        <f>VLOOKUP(Aanvraag!$G18, tblProjectLocatie[],3,FALSE)</f>
        <v>#N/A</v>
      </c>
      <c r="G18" s="53" t="s">
        <v>453</v>
      </c>
      <c r="H18" s="53"/>
      <c r="I18" s="53"/>
      <c r="J18" s="62"/>
      <c r="K18" s="54" t="str">
        <f>IFERROR( VLOOKUP(H18,tblMaatregelen[],5,FALSE),"")</f>
        <v/>
      </c>
      <c r="L18" s="61" t="str">
        <f>IFERROR( VLOOKUP(H18,tblMaatregelen[],6,FALSE),"")</f>
        <v/>
      </c>
      <c r="M18" s="61" t="str">
        <f t="shared" si="1"/>
        <v/>
      </c>
      <c r="N18" s="61">
        <f t="shared" si="2"/>
        <v>0</v>
      </c>
      <c r="O18" s="63"/>
    </row>
    <row r="19" spans="1:15" s="24" customFormat="1" ht="14.25" customHeight="1" x14ac:dyDescent="0.2">
      <c r="A19" s="54" t="e">
        <f>Totaal!$A$2</f>
        <v>#N/A</v>
      </c>
      <c r="B19" s="54" t="e">
        <f>Totaal!$B$2</f>
        <v>#N/A</v>
      </c>
      <c r="C19" s="54" t="str">
        <f>IFERROR( VLOOKUP(H19,tblMaatregelen[],2,FALSE),"")</f>
        <v/>
      </c>
      <c r="D19" s="54" t="str">
        <f>IFERROR( VLOOKUP(H19,tblMaatregelen[],4,FALSE),"")</f>
        <v/>
      </c>
      <c r="E19" s="54" t="e">
        <f>VLOOKUP(Aanvraag!$G19, tblProjectLocatie[],2,FALSE)</f>
        <v>#N/A</v>
      </c>
      <c r="F19" s="54" t="e">
        <f>VLOOKUP(Aanvraag!$G19, tblProjectLocatie[],3,FALSE)</f>
        <v>#N/A</v>
      </c>
      <c r="G19" s="53" t="s">
        <v>453</v>
      </c>
      <c r="H19" s="53"/>
      <c r="I19" s="53"/>
      <c r="J19" s="62"/>
      <c r="K19" s="54" t="str">
        <f>IFERROR( VLOOKUP(H19,tblMaatregelen[],5,FALSE),"")</f>
        <v/>
      </c>
      <c r="L19" s="61" t="str">
        <f>IFERROR( VLOOKUP(H19,tblMaatregelen[],6,FALSE),"")</f>
        <v/>
      </c>
      <c r="M19" s="61" t="str">
        <f t="shared" si="1"/>
        <v/>
      </c>
      <c r="N19" s="61">
        <f t="shared" si="2"/>
        <v>0</v>
      </c>
      <c r="O19" s="63"/>
    </row>
    <row r="20" spans="1:15" s="24" customFormat="1" x14ac:dyDescent="0.2">
      <c r="A20" s="54" t="e">
        <f>Totaal!$A$2</f>
        <v>#N/A</v>
      </c>
      <c r="B20" s="54" t="e">
        <f>Totaal!$B$2</f>
        <v>#N/A</v>
      </c>
      <c r="C20" s="54" t="str">
        <f>IFERROR( VLOOKUP(H20,tblMaatregelen[],2,FALSE),"")</f>
        <v/>
      </c>
      <c r="D20" s="54" t="str">
        <f>IFERROR( VLOOKUP(H20,tblMaatregelen[],4,FALSE),"")</f>
        <v/>
      </c>
      <c r="E20" s="54" t="e">
        <f>VLOOKUP(Aanvraag!$G20, tblProjectLocatie[],2,FALSE)</f>
        <v>#N/A</v>
      </c>
      <c r="F20" s="54" t="e">
        <f>VLOOKUP(Aanvraag!$G20, tblProjectLocatie[],3,FALSE)</f>
        <v>#N/A</v>
      </c>
      <c r="G20" s="53" t="s">
        <v>453</v>
      </c>
      <c r="H20" s="53"/>
      <c r="I20" s="53"/>
      <c r="J20" s="62"/>
      <c r="K20" s="54" t="str">
        <f>IFERROR( VLOOKUP(H20,tblMaatregelen[],5,FALSE),"")</f>
        <v/>
      </c>
      <c r="L20" s="61" t="str">
        <f>IFERROR( VLOOKUP(H20,tblMaatregelen[],6,FALSE),"")</f>
        <v/>
      </c>
      <c r="M20" s="61" t="str">
        <f t="shared" si="1"/>
        <v/>
      </c>
      <c r="N20" s="61">
        <f t="shared" si="2"/>
        <v>0</v>
      </c>
      <c r="O20" s="63"/>
    </row>
    <row r="21" spans="1:15" s="24" customFormat="1" x14ac:dyDescent="0.2">
      <c r="A21" s="54" t="e">
        <f>Totaal!$A$2</f>
        <v>#N/A</v>
      </c>
      <c r="B21" s="54" t="e">
        <f>Totaal!$B$2</f>
        <v>#N/A</v>
      </c>
      <c r="C21" s="54" t="str">
        <f>IFERROR( VLOOKUP(H21,tblMaatregelen[],2,FALSE),"")</f>
        <v/>
      </c>
      <c r="D21" s="54" t="str">
        <f>IFERROR( VLOOKUP(H21,tblMaatregelen[],4,FALSE),"")</f>
        <v/>
      </c>
      <c r="E21" s="54" t="e">
        <f>VLOOKUP(Aanvraag!$G21, tblProjectLocatie[],2,FALSE)</f>
        <v>#N/A</v>
      </c>
      <c r="F21" s="54" t="e">
        <f>VLOOKUP(Aanvraag!$G21, tblProjectLocatie[],3,FALSE)</f>
        <v>#N/A</v>
      </c>
      <c r="G21" s="53" t="s">
        <v>453</v>
      </c>
      <c r="H21" s="53"/>
      <c r="I21" s="53"/>
      <c r="J21" s="62"/>
      <c r="K21" s="54" t="str">
        <f>IFERROR( VLOOKUP(H21,tblMaatregelen[],5,FALSE),"")</f>
        <v/>
      </c>
      <c r="L21" s="61" t="str">
        <f>IFERROR( VLOOKUP(H21,tblMaatregelen[],6,FALSE),"")</f>
        <v/>
      </c>
      <c r="M21" s="61" t="str">
        <f t="shared" si="1"/>
        <v/>
      </c>
      <c r="N21" s="61">
        <f t="shared" si="2"/>
        <v>0</v>
      </c>
      <c r="O21" s="63"/>
    </row>
    <row r="22" spans="1:15" s="24" customFormat="1" x14ac:dyDescent="0.2">
      <c r="A22" s="54" t="e">
        <f>Totaal!$A$2</f>
        <v>#N/A</v>
      </c>
      <c r="B22" s="54" t="e">
        <f>Totaal!$B$2</f>
        <v>#N/A</v>
      </c>
      <c r="C22" s="54" t="str">
        <f>IFERROR( VLOOKUP(H22,tblMaatregelen[],2,FALSE),"")</f>
        <v/>
      </c>
      <c r="D22" s="54" t="str">
        <f>IFERROR( VLOOKUP(H22,tblMaatregelen[],4,FALSE),"")</f>
        <v/>
      </c>
      <c r="E22" s="54" t="e">
        <f>VLOOKUP(Aanvraag!$G22, tblProjectLocatie[],2,FALSE)</f>
        <v>#N/A</v>
      </c>
      <c r="F22" s="54" t="e">
        <f>VLOOKUP(Aanvraag!$G22, tblProjectLocatie[],3,FALSE)</f>
        <v>#N/A</v>
      </c>
      <c r="G22" s="53" t="s">
        <v>453</v>
      </c>
      <c r="H22" s="53"/>
      <c r="I22" s="53"/>
      <c r="J22" s="62"/>
      <c r="K22" s="54" t="str">
        <f>IFERROR( VLOOKUP(H22,tblMaatregelen[],5,FALSE),"")</f>
        <v/>
      </c>
      <c r="L22" s="61" t="str">
        <f>IFERROR( VLOOKUP(H22,tblMaatregelen[],6,FALSE),"")</f>
        <v/>
      </c>
      <c r="M22" s="61" t="str">
        <f t="shared" si="1"/>
        <v/>
      </c>
      <c r="N22" s="61">
        <f t="shared" si="2"/>
        <v>0</v>
      </c>
      <c r="O22" s="63"/>
    </row>
    <row r="23" spans="1:15" s="24" customFormat="1" x14ac:dyDescent="0.2">
      <c r="A23" s="54" t="e">
        <f>Totaal!$A$2</f>
        <v>#N/A</v>
      </c>
      <c r="B23" s="54" t="e">
        <f>Totaal!$B$2</f>
        <v>#N/A</v>
      </c>
      <c r="C23" s="54" t="str">
        <f>IFERROR( VLOOKUP(H23,tblMaatregelen[],2,FALSE),"")</f>
        <v/>
      </c>
      <c r="D23" s="54" t="str">
        <f>IFERROR( VLOOKUP(H23,tblMaatregelen[],4,FALSE),"")</f>
        <v/>
      </c>
      <c r="E23" s="54" t="e">
        <f>VLOOKUP(Aanvraag!$G23, tblProjectLocatie[],2,FALSE)</f>
        <v>#N/A</v>
      </c>
      <c r="F23" s="54" t="e">
        <f>VLOOKUP(Aanvraag!$G23, tblProjectLocatie[],3,FALSE)</f>
        <v>#N/A</v>
      </c>
      <c r="G23" s="53" t="s">
        <v>453</v>
      </c>
      <c r="H23" s="53"/>
      <c r="I23" s="53"/>
      <c r="J23" s="62"/>
      <c r="K23" s="54" t="str">
        <f>IFERROR( VLOOKUP(H23,tblMaatregelen[],5,FALSE),"")</f>
        <v/>
      </c>
      <c r="L23" s="61" t="str">
        <f>IFERROR( VLOOKUP(H23,tblMaatregelen[],6,FALSE),"")</f>
        <v/>
      </c>
      <c r="M23" s="61" t="str">
        <f t="shared" si="1"/>
        <v/>
      </c>
      <c r="N23" s="61">
        <f t="shared" si="2"/>
        <v>0</v>
      </c>
      <c r="O23" s="63"/>
    </row>
    <row r="24" spans="1:15" s="24" customFormat="1" x14ac:dyDescent="0.2">
      <c r="A24" s="54" t="e">
        <f>Totaal!$A$2</f>
        <v>#N/A</v>
      </c>
      <c r="B24" s="54" t="e">
        <f>Totaal!$B$2</f>
        <v>#N/A</v>
      </c>
      <c r="C24" s="54" t="str">
        <f>IFERROR( VLOOKUP(H24,tblMaatregelen[],2,FALSE),"")</f>
        <v/>
      </c>
      <c r="D24" s="54" t="str">
        <f>IFERROR( VLOOKUP(H24,tblMaatregelen[],4,FALSE),"")</f>
        <v/>
      </c>
      <c r="E24" s="54" t="e">
        <f>VLOOKUP(Aanvraag!$G24, tblProjectLocatie[],2,FALSE)</f>
        <v>#N/A</v>
      </c>
      <c r="F24" s="54" t="e">
        <f>VLOOKUP(Aanvraag!$G24, tblProjectLocatie[],3,FALSE)</f>
        <v>#N/A</v>
      </c>
      <c r="G24" s="53" t="s">
        <v>453</v>
      </c>
      <c r="H24" s="53"/>
      <c r="I24" s="53"/>
      <c r="J24" s="62"/>
      <c r="K24" s="54" t="str">
        <f>IFERROR( VLOOKUP(H24,tblMaatregelen[],5,FALSE),"")</f>
        <v/>
      </c>
      <c r="L24" s="61" t="str">
        <f>IFERROR( VLOOKUP(H24,tblMaatregelen[],6,FALSE),"")</f>
        <v/>
      </c>
      <c r="M24" s="61" t="str">
        <f t="shared" si="1"/>
        <v/>
      </c>
      <c r="N24" s="61">
        <f t="shared" si="2"/>
        <v>0</v>
      </c>
      <c r="O24" s="63"/>
    </row>
    <row r="25" spans="1:15" s="24" customFormat="1" x14ac:dyDescent="0.2">
      <c r="A25" s="54" t="e">
        <f>Totaal!$A$2</f>
        <v>#N/A</v>
      </c>
      <c r="B25" s="54" t="e">
        <f>Totaal!$B$2</f>
        <v>#N/A</v>
      </c>
      <c r="C25" s="54" t="str">
        <f>IFERROR( VLOOKUP(H25,tblMaatregelen[],2,FALSE),"")</f>
        <v/>
      </c>
      <c r="D25" s="54" t="str">
        <f>IFERROR( VLOOKUP(H25,tblMaatregelen[],4,FALSE),"")</f>
        <v/>
      </c>
      <c r="E25" s="54" t="e">
        <f>VLOOKUP(Aanvraag!$G25, tblProjectLocatie[],2,FALSE)</f>
        <v>#N/A</v>
      </c>
      <c r="F25" s="54" t="e">
        <f>VLOOKUP(Aanvraag!$G25, tblProjectLocatie[],3,FALSE)</f>
        <v>#N/A</v>
      </c>
      <c r="G25" s="53" t="s">
        <v>453</v>
      </c>
      <c r="H25" s="53"/>
      <c r="I25" s="53"/>
      <c r="J25" s="62"/>
      <c r="K25" s="54" t="str">
        <f>IFERROR( VLOOKUP(H25,tblMaatregelen[],5,FALSE),"")</f>
        <v/>
      </c>
      <c r="L25" s="61" t="str">
        <f>IFERROR( VLOOKUP(H25,tblMaatregelen[],6,FALSE),"")</f>
        <v/>
      </c>
      <c r="M25" s="61" t="str">
        <f t="shared" si="1"/>
        <v/>
      </c>
      <c r="N25" s="61">
        <f t="shared" si="2"/>
        <v>0</v>
      </c>
      <c r="O25" s="63"/>
    </row>
    <row r="26" spans="1:15" s="24" customFormat="1" x14ac:dyDescent="0.2">
      <c r="A26" s="54" t="e">
        <f>Totaal!$A$2</f>
        <v>#N/A</v>
      </c>
      <c r="B26" s="54" t="e">
        <f>Totaal!$B$2</f>
        <v>#N/A</v>
      </c>
      <c r="C26" s="54" t="str">
        <f>IFERROR( VLOOKUP(H26,tblMaatregelen[],2,FALSE),"")</f>
        <v/>
      </c>
      <c r="D26" s="54" t="str">
        <f>IFERROR( VLOOKUP(H26,tblMaatregelen[],4,FALSE),"")</f>
        <v/>
      </c>
      <c r="E26" s="54" t="e">
        <f>VLOOKUP(Aanvraag!$G26, tblProjectLocatie[],2,FALSE)</f>
        <v>#N/A</v>
      </c>
      <c r="F26" s="54" t="e">
        <f>VLOOKUP(Aanvraag!$G26, tblProjectLocatie[],3,FALSE)</f>
        <v>#N/A</v>
      </c>
      <c r="G26" s="53" t="s">
        <v>453</v>
      </c>
      <c r="H26" s="53"/>
      <c r="I26" s="53"/>
      <c r="J26" s="62"/>
      <c r="K26" s="54" t="str">
        <f>IFERROR( VLOOKUP(H26,tblMaatregelen[],5,FALSE),"")</f>
        <v/>
      </c>
      <c r="L26" s="61" t="str">
        <f>IFERROR( VLOOKUP(H26,tblMaatregelen[],6,FALSE),"")</f>
        <v/>
      </c>
      <c r="M26" s="61" t="str">
        <f t="shared" si="1"/>
        <v/>
      </c>
      <c r="N26" s="61">
        <f t="shared" si="2"/>
        <v>0</v>
      </c>
      <c r="O26" s="63"/>
    </row>
    <row r="27" spans="1:15" s="24" customFormat="1" x14ac:dyDescent="0.2">
      <c r="A27" s="54" t="e">
        <f>Totaal!$A$2</f>
        <v>#N/A</v>
      </c>
      <c r="B27" s="54" t="e">
        <f>Totaal!$B$2</f>
        <v>#N/A</v>
      </c>
      <c r="C27" s="54" t="str">
        <f>IFERROR( VLOOKUP(H27,tblMaatregelen[],2,FALSE),"")</f>
        <v/>
      </c>
      <c r="D27" s="54" t="str">
        <f>IFERROR( VLOOKUP(H27,tblMaatregelen[],4,FALSE),"")</f>
        <v/>
      </c>
      <c r="E27" s="54" t="e">
        <f>VLOOKUP(Aanvraag!$G27, tblProjectLocatie[],2,FALSE)</f>
        <v>#N/A</v>
      </c>
      <c r="F27" s="54" t="e">
        <f>VLOOKUP(Aanvraag!$G27, tblProjectLocatie[],3,FALSE)</f>
        <v>#N/A</v>
      </c>
      <c r="G27" s="53" t="s">
        <v>453</v>
      </c>
      <c r="H27" s="53"/>
      <c r="I27" s="53"/>
      <c r="J27" s="62"/>
      <c r="K27" s="54" t="str">
        <f>IFERROR( VLOOKUP(H27,tblMaatregelen[],5,FALSE),"")</f>
        <v/>
      </c>
      <c r="L27" s="61" t="str">
        <f>IFERROR( VLOOKUP(H27,tblMaatregelen[],6,FALSE),"")</f>
        <v/>
      </c>
      <c r="M27" s="61" t="str">
        <f t="shared" si="1"/>
        <v/>
      </c>
      <c r="N27" s="61">
        <f t="shared" si="2"/>
        <v>0</v>
      </c>
      <c r="O27" s="63"/>
    </row>
    <row r="28" spans="1:15" s="24" customFormat="1" x14ac:dyDescent="0.2">
      <c r="A28" s="54" t="e">
        <f>Totaal!$A$2</f>
        <v>#N/A</v>
      </c>
      <c r="B28" s="54" t="e">
        <f>Totaal!$B$2</f>
        <v>#N/A</v>
      </c>
      <c r="C28" s="54" t="str">
        <f>IFERROR( VLOOKUP(H28,tblMaatregelen[],2,FALSE),"")</f>
        <v/>
      </c>
      <c r="D28" s="54" t="str">
        <f>IFERROR( VLOOKUP(H28,tblMaatregelen[],4,FALSE),"")</f>
        <v/>
      </c>
      <c r="E28" s="54" t="e">
        <f>VLOOKUP(Aanvraag!$G28, tblProjectLocatie[],2,FALSE)</f>
        <v>#N/A</v>
      </c>
      <c r="F28" s="54" t="e">
        <f>VLOOKUP(Aanvraag!$G28, tblProjectLocatie[],3,FALSE)</f>
        <v>#N/A</v>
      </c>
      <c r="G28" s="53" t="s">
        <v>453</v>
      </c>
      <c r="H28" s="53"/>
      <c r="I28" s="53"/>
      <c r="J28" s="62"/>
      <c r="K28" s="54" t="str">
        <f>IFERROR( VLOOKUP(H28,tblMaatregelen[],5,FALSE),"")</f>
        <v/>
      </c>
      <c r="L28" s="61" t="str">
        <f>IFERROR( VLOOKUP(H28,tblMaatregelen[],6,FALSE),"")</f>
        <v/>
      </c>
      <c r="M28" s="61" t="str">
        <f t="shared" si="1"/>
        <v/>
      </c>
      <c r="N28" s="61">
        <f t="shared" si="2"/>
        <v>0</v>
      </c>
      <c r="O28" s="63"/>
    </row>
    <row r="29" spans="1:15" s="24" customFormat="1" x14ac:dyDescent="0.2">
      <c r="A29" s="54" t="e">
        <f>Totaal!$A$2</f>
        <v>#N/A</v>
      </c>
      <c r="B29" s="54" t="e">
        <f>Totaal!$B$2</f>
        <v>#N/A</v>
      </c>
      <c r="C29" s="54" t="str">
        <f>IFERROR( VLOOKUP(H29,tblMaatregelen[],2,FALSE),"")</f>
        <v/>
      </c>
      <c r="D29" s="54" t="str">
        <f>IFERROR( VLOOKUP(H29,tblMaatregelen[],4,FALSE),"")</f>
        <v/>
      </c>
      <c r="E29" s="54" t="e">
        <f>VLOOKUP(Aanvraag!$G29, tblProjectLocatie[],2,FALSE)</f>
        <v>#N/A</v>
      </c>
      <c r="F29" s="54" t="e">
        <f>VLOOKUP(Aanvraag!$G29, tblProjectLocatie[],3,FALSE)</f>
        <v>#N/A</v>
      </c>
      <c r="G29" s="53" t="s">
        <v>453</v>
      </c>
      <c r="H29" s="53"/>
      <c r="I29" s="53"/>
      <c r="J29" s="62"/>
      <c r="K29" s="54" t="str">
        <f>IFERROR( VLOOKUP(H29,tblMaatregelen[],5,FALSE),"")</f>
        <v/>
      </c>
      <c r="L29" s="61" t="str">
        <f>IFERROR( VLOOKUP(H29,tblMaatregelen[],6,FALSE),"")</f>
        <v/>
      </c>
      <c r="M29" s="61" t="str">
        <f t="shared" si="1"/>
        <v/>
      </c>
      <c r="N29" s="61">
        <f t="shared" si="2"/>
        <v>0</v>
      </c>
      <c r="O29" s="63"/>
    </row>
    <row r="30" spans="1:15" s="24" customFormat="1" x14ac:dyDescent="0.2">
      <c r="A30" s="54" t="e">
        <f>Totaal!$A$2</f>
        <v>#N/A</v>
      </c>
      <c r="B30" s="54" t="e">
        <f>Totaal!$B$2</f>
        <v>#N/A</v>
      </c>
      <c r="C30" s="54" t="str">
        <f>IFERROR( VLOOKUP(H30,tblMaatregelen[],2,FALSE),"")</f>
        <v/>
      </c>
      <c r="D30" s="54" t="str">
        <f>IFERROR( VLOOKUP(H30,tblMaatregelen[],4,FALSE),"")</f>
        <v/>
      </c>
      <c r="E30" s="54" t="e">
        <f>VLOOKUP(Aanvraag!$G30, tblProjectLocatie[],2,FALSE)</f>
        <v>#N/A</v>
      </c>
      <c r="F30" s="54" t="e">
        <f>VLOOKUP(Aanvraag!$G30, tblProjectLocatie[],3,FALSE)</f>
        <v>#N/A</v>
      </c>
      <c r="G30" s="53" t="s">
        <v>453</v>
      </c>
      <c r="H30" s="53"/>
      <c r="I30" s="53"/>
      <c r="J30" s="62"/>
      <c r="K30" s="54" t="str">
        <f>IFERROR( VLOOKUP(H30,tblMaatregelen[],5,FALSE),"")</f>
        <v/>
      </c>
      <c r="L30" s="61" t="str">
        <f>IFERROR( VLOOKUP(H30,tblMaatregelen[],6,FALSE),"")</f>
        <v/>
      </c>
      <c r="M30" s="61" t="str">
        <f t="shared" si="1"/>
        <v/>
      </c>
      <c r="N30" s="61">
        <f t="shared" si="2"/>
        <v>0</v>
      </c>
      <c r="O30" s="63"/>
    </row>
    <row r="31" spans="1:15" s="24" customFormat="1" x14ac:dyDescent="0.2">
      <c r="A31" s="54" t="e">
        <f>Totaal!$A$2</f>
        <v>#N/A</v>
      </c>
      <c r="B31" s="54" t="e">
        <f>Totaal!$B$2</f>
        <v>#N/A</v>
      </c>
      <c r="C31" s="54" t="str">
        <f>IFERROR( VLOOKUP(H31,tblMaatregelen[],2,FALSE),"")</f>
        <v/>
      </c>
      <c r="D31" s="54" t="str">
        <f>IFERROR( VLOOKUP(H31,tblMaatregelen[],4,FALSE),"")</f>
        <v/>
      </c>
      <c r="E31" s="54" t="e">
        <f>VLOOKUP(Aanvraag!$G31, tblProjectLocatie[],2,FALSE)</f>
        <v>#N/A</v>
      </c>
      <c r="F31" s="54" t="e">
        <f>VLOOKUP(Aanvraag!$G31, tblProjectLocatie[],3,FALSE)</f>
        <v>#N/A</v>
      </c>
      <c r="G31" s="53" t="s">
        <v>453</v>
      </c>
      <c r="H31" s="53"/>
      <c r="I31" s="53"/>
      <c r="J31" s="62"/>
      <c r="K31" s="54" t="str">
        <f>IFERROR( VLOOKUP(H31,tblMaatregelen[],5,FALSE),"")</f>
        <v/>
      </c>
      <c r="L31" s="61" t="str">
        <f>IFERROR( VLOOKUP(H31,tblMaatregelen[],6,FALSE),"")</f>
        <v/>
      </c>
      <c r="M31" s="61" t="str">
        <f t="shared" si="1"/>
        <v/>
      </c>
      <c r="N31" s="61">
        <f t="shared" si="2"/>
        <v>0</v>
      </c>
      <c r="O31" s="63"/>
    </row>
    <row r="32" spans="1:15" s="24" customFormat="1" x14ac:dyDescent="0.2">
      <c r="A32" s="54" t="e">
        <f>Totaal!$A$2</f>
        <v>#N/A</v>
      </c>
      <c r="B32" s="54" t="e">
        <f>Totaal!$B$2</f>
        <v>#N/A</v>
      </c>
      <c r="C32" s="54" t="str">
        <f>IFERROR( VLOOKUP(H32,tblMaatregelen[],2,FALSE),"")</f>
        <v/>
      </c>
      <c r="D32" s="54" t="str">
        <f>IFERROR( VLOOKUP(H32,tblMaatregelen[],4,FALSE),"")</f>
        <v/>
      </c>
      <c r="E32" s="54" t="e">
        <f>VLOOKUP(Aanvraag!$G32, tblProjectLocatie[],2,FALSE)</f>
        <v>#N/A</v>
      </c>
      <c r="F32" s="54" t="e">
        <f>VLOOKUP(Aanvraag!$G32, tblProjectLocatie[],3,FALSE)</f>
        <v>#N/A</v>
      </c>
      <c r="G32" s="53" t="s">
        <v>453</v>
      </c>
      <c r="H32" s="53"/>
      <c r="I32" s="53"/>
      <c r="J32" s="62"/>
      <c r="K32" s="54" t="str">
        <f>IFERROR( VLOOKUP(H32,tblMaatregelen[],5,FALSE),"")</f>
        <v/>
      </c>
      <c r="L32" s="61" t="str">
        <f>IFERROR( VLOOKUP(H32,tblMaatregelen[],6,FALSE),"")</f>
        <v/>
      </c>
      <c r="M32" s="61" t="str">
        <f t="shared" si="1"/>
        <v/>
      </c>
      <c r="N32" s="61">
        <f t="shared" si="2"/>
        <v>0</v>
      </c>
      <c r="O32" s="63"/>
    </row>
    <row r="33" spans="1:15" s="24" customFormat="1" x14ac:dyDescent="0.2">
      <c r="A33" s="54" t="e">
        <f>Totaal!$A$2</f>
        <v>#N/A</v>
      </c>
      <c r="B33" s="54" t="e">
        <f>Totaal!$B$2</f>
        <v>#N/A</v>
      </c>
      <c r="C33" s="54" t="str">
        <f>IFERROR( VLOOKUP(H33,tblMaatregelen[],2,FALSE),"")</f>
        <v/>
      </c>
      <c r="D33" s="54" t="str">
        <f>IFERROR( VLOOKUP(H33,tblMaatregelen[],4,FALSE),"")</f>
        <v/>
      </c>
      <c r="E33" s="54" t="e">
        <f>VLOOKUP(Aanvraag!$G33, tblProjectLocatie[],2,FALSE)</f>
        <v>#N/A</v>
      </c>
      <c r="F33" s="54" t="e">
        <f>VLOOKUP(Aanvraag!$G33, tblProjectLocatie[],3,FALSE)</f>
        <v>#N/A</v>
      </c>
      <c r="G33" s="53" t="s">
        <v>453</v>
      </c>
      <c r="H33" s="53"/>
      <c r="I33" s="53"/>
      <c r="J33" s="62"/>
      <c r="K33" s="54" t="str">
        <f>IFERROR( VLOOKUP(H33,tblMaatregelen[],5,FALSE),"")</f>
        <v/>
      </c>
      <c r="L33" s="61" t="str">
        <f>IFERROR( VLOOKUP(H33,tblMaatregelen[],6,FALSE),"")</f>
        <v/>
      </c>
      <c r="M33" s="61" t="str">
        <f t="shared" si="1"/>
        <v/>
      </c>
      <c r="N33" s="61">
        <f t="shared" si="2"/>
        <v>0</v>
      </c>
      <c r="O33" s="63"/>
    </row>
    <row r="34" spans="1:15" s="24" customFormat="1" x14ac:dyDescent="0.2">
      <c r="A34" s="54" t="e">
        <f>Totaal!$A$2</f>
        <v>#N/A</v>
      </c>
      <c r="B34" s="54" t="e">
        <f>Totaal!$B$2</f>
        <v>#N/A</v>
      </c>
      <c r="C34" s="54" t="str">
        <f>IFERROR( VLOOKUP(H34,tblMaatregelen[],2,FALSE),"")</f>
        <v/>
      </c>
      <c r="D34" s="54" t="str">
        <f>IFERROR( VLOOKUP(H34,tblMaatregelen[],4,FALSE),"")</f>
        <v/>
      </c>
      <c r="E34" s="54" t="e">
        <f>VLOOKUP(Aanvraag!$G34, tblProjectLocatie[],2,FALSE)</f>
        <v>#N/A</v>
      </c>
      <c r="F34" s="54" t="e">
        <f>VLOOKUP(Aanvraag!$G34, tblProjectLocatie[],3,FALSE)</f>
        <v>#N/A</v>
      </c>
      <c r="G34" s="53" t="s">
        <v>453</v>
      </c>
      <c r="H34" s="53"/>
      <c r="I34" s="53"/>
      <c r="J34" s="62"/>
      <c r="K34" s="54" t="str">
        <f>IFERROR( VLOOKUP(H34,tblMaatregelen[],5,FALSE),"")</f>
        <v/>
      </c>
      <c r="L34" s="61" t="str">
        <f>IFERROR( VLOOKUP(H34,tblMaatregelen[],6,FALSE),"")</f>
        <v/>
      </c>
      <c r="M34" s="61" t="str">
        <f t="shared" si="1"/>
        <v/>
      </c>
      <c r="N34" s="61">
        <f t="shared" si="2"/>
        <v>0</v>
      </c>
      <c r="O34" s="63"/>
    </row>
    <row r="35" spans="1:15" s="24" customFormat="1" x14ac:dyDescent="0.2">
      <c r="A35" s="54" t="e">
        <f>Totaal!$A$2</f>
        <v>#N/A</v>
      </c>
      <c r="B35" s="54" t="e">
        <f>Totaal!$B$2</f>
        <v>#N/A</v>
      </c>
      <c r="C35" s="54" t="str">
        <f>IFERROR( VLOOKUP(H35,tblMaatregelen[],2,FALSE),"")</f>
        <v/>
      </c>
      <c r="D35" s="54" t="str">
        <f>IFERROR( VLOOKUP(H35,tblMaatregelen[],4,FALSE),"")</f>
        <v/>
      </c>
      <c r="E35" s="54" t="e">
        <f>VLOOKUP(Aanvraag!$G35, tblProjectLocatie[],2,FALSE)</f>
        <v>#N/A</v>
      </c>
      <c r="F35" s="54" t="e">
        <f>VLOOKUP(Aanvraag!$G35, tblProjectLocatie[],3,FALSE)</f>
        <v>#N/A</v>
      </c>
      <c r="G35" s="53" t="s">
        <v>453</v>
      </c>
      <c r="H35" s="53"/>
      <c r="I35" s="53"/>
      <c r="J35" s="62"/>
      <c r="K35" s="54" t="str">
        <f>IFERROR( VLOOKUP(H35,tblMaatregelen[],5,FALSE),"")</f>
        <v/>
      </c>
      <c r="L35" s="61" t="str">
        <f>IFERROR( VLOOKUP(H35,tblMaatregelen[],6,FALSE),"")</f>
        <v/>
      </c>
      <c r="M35" s="61" t="str">
        <f t="shared" si="1"/>
        <v/>
      </c>
      <c r="N35" s="61">
        <f t="shared" si="2"/>
        <v>0</v>
      </c>
      <c r="O35" s="63"/>
    </row>
    <row r="36" spans="1:15" s="24" customFormat="1" x14ac:dyDescent="0.2">
      <c r="A36" s="54" t="e">
        <f>Totaal!$A$2</f>
        <v>#N/A</v>
      </c>
      <c r="B36" s="54" t="e">
        <f>Totaal!$B$2</f>
        <v>#N/A</v>
      </c>
      <c r="C36" s="54" t="str">
        <f>IFERROR( VLOOKUP(H36,tblMaatregelen[],2,FALSE),"")</f>
        <v/>
      </c>
      <c r="D36" s="54" t="str">
        <f>IFERROR( VLOOKUP(H36,tblMaatregelen[],4,FALSE),"")</f>
        <v/>
      </c>
      <c r="E36" s="54" t="e">
        <f>VLOOKUP(Aanvraag!$G36, tblProjectLocatie[],2,FALSE)</f>
        <v>#N/A</v>
      </c>
      <c r="F36" s="54" t="e">
        <f>VLOOKUP(Aanvraag!$G36, tblProjectLocatie[],3,FALSE)</f>
        <v>#N/A</v>
      </c>
      <c r="G36" s="53" t="s">
        <v>453</v>
      </c>
      <c r="H36" s="53"/>
      <c r="I36" s="53"/>
      <c r="J36" s="62"/>
      <c r="K36" s="54" t="str">
        <f>IFERROR( VLOOKUP(H36,tblMaatregelen[],5,FALSE),"")</f>
        <v/>
      </c>
      <c r="L36" s="61" t="str">
        <f>IFERROR( VLOOKUP(H36,tblMaatregelen[],6,FALSE),"")</f>
        <v/>
      </c>
      <c r="M36" s="61" t="str">
        <f t="shared" si="1"/>
        <v/>
      </c>
      <c r="N36" s="61">
        <f t="shared" si="2"/>
        <v>0</v>
      </c>
      <c r="O36" s="63"/>
    </row>
    <row r="37" spans="1:15" s="24" customFormat="1" x14ac:dyDescent="0.2">
      <c r="A37" s="54" t="e">
        <f>Totaal!$A$2</f>
        <v>#N/A</v>
      </c>
      <c r="B37" s="54" t="e">
        <f>Totaal!$B$2</f>
        <v>#N/A</v>
      </c>
      <c r="C37" s="54" t="str">
        <f>IFERROR( VLOOKUP(H37,tblMaatregelen[],2,FALSE),"")</f>
        <v/>
      </c>
      <c r="D37" s="54" t="str">
        <f>IFERROR( VLOOKUP(H37,tblMaatregelen[],4,FALSE),"")</f>
        <v/>
      </c>
      <c r="E37" s="54" t="e">
        <f>VLOOKUP(Aanvraag!$G37, tblProjectLocatie[],2,FALSE)</f>
        <v>#N/A</v>
      </c>
      <c r="F37" s="54" t="e">
        <f>VLOOKUP(Aanvraag!$G37, tblProjectLocatie[],3,FALSE)</f>
        <v>#N/A</v>
      </c>
      <c r="G37" s="53" t="s">
        <v>453</v>
      </c>
      <c r="H37" s="53"/>
      <c r="I37" s="53"/>
      <c r="J37" s="62"/>
      <c r="K37" s="54" t="str">
        <f>IFERROR( VLOOKUP(H37,tblMaatregelen[],5,FALSE),"")</f>
        <v/>
      </c>
      <c r="L37" s="61" t="str">
        <f>IFERROR( VLOOKUP(H37,tblMaatregelen[],6,FALSE),"")</f>
        <v/>
      </c>
      <c r="M37" s="61" t="str">
        <f t="shared" si="1"/>
        <v/>
      </c>
      <c r="N37" s="61">
        <f t="shared" si="2"/>
        <v>0</v>
      </c>
      <c r="O37" s="63"/>
    </row>
    <row r="38" spans="1:15" s="24" customFormat="1" x14ac:dyDescent="0.2">
      <c r="A38" s="54" t="e">
        <f>Totaal!$A$2</f>
        <v>#N/A</v>
      </c>
      <c r="B38" s="54" t="e">
        <f>Totaal!$B$2</f>
        <v>#N/A</v>
      </c>
      <c r="C38" s="54" t="str">
        <f>IFERROR( VLOOKUP(H38,tblMaatregelen[],2,FALSE),"")</f>
        <v/>
      </c>
      <c r="D38" s="54" t="str">
        <f>IFERROR( VLOOKUP(H38,tblMaatregelen[],4,FALSE),"")</f>
        <v/>
      </c>
      <c r="E38" s="54" t="e">
        <f>VLOOKUP(Aanvraag!$G38, tblProjectLocatie[],2,FALSE)</f>
        <v>#N/A</v>
      </c>
      <c r="F38" s="54" t="e">
        <f>VLOOKUP(Aanvraag!$G38, tblProjectLocatie[],3,FALSE)</f>
        <v>#N/A</v>
      </c>
      <c r="G38" s="53" t="s">
        <v>453</v>
      </c>
      <c r="H38" s="53"/>
      <c r="I38" s="53"/>
      <c r="J38" s="62"/>
      <c r="K38" s="54" t="str">
        <f>IFERROR( VLOOKUP(H38,tblMaatregelen[],5,FALSE),"")</f>
        <v/>
      </c>
      <c r="L38" s="61" t="str">
        <f>IFERROR( VLOOKUP(H38,tblMaatregelen[],6,FALSE),"")</f>
        <v/>
      </c>
      <c r="M38" s="61" t="str">
        <f t="shared" si="1"/>
        <v/>
      </c>
      <c r="N38" s="61">
        <f t="shared" si="2"/>
        <v>0</v>
      </c>
      <c r="O38" s="63"/>
    </row>
    <row r="39" spans="1:15" s="24" customFormat="1" x14ac:dyDescent="0.2">
      <c r="A39" s="54" t="e">
        <f>Totaal!$A$2</f>
        <v>#N/A</v>
      </c>
      <c r="B39" s="54" t="e">
        <f>Totaal!$B$2</f>
        <v>#N/A</v>
      </c>
      <c r="C39" s="54" t="str">
        <f>IFERROR( VLOOKUP(H39,tblMaatregelen[],2,FALSE),"")</f>
        <v/>
      </c>
      <c r="D39" s="54" t="str">
        <f>IFERROR( VLOOKUP(H39,tblMaatregelen[],4,FALSE),"")</f>
        <v/>
      </c>
      <c r="E39" s="54" t="e">
        <f>VLOOKUP(Aanvraag!$G39, tblProjectLocatie[],2,FALSE)</f>
        <v>#N/A</v>
      </c>
      <c r="F39" s="54" t="e">
        <f>VLOOKUP(Aanvraag!$G39, tblProjectLocatie[],3,FALSE)</f>
        <v>#N/A</v>
      </c>
      <c r="G39" s="53" t="s">
        <v>453</v>
      </c>
      <c r="H39" s="53"/>
      <c r="I39" s="53"/>
      <c r="J39" s="62"/>
      <c r="K39" s="54" t="str">
        <f>IFERROR( VLOOKUP(H39,tblMaatregelen[],5,FALSE),"")</f>
        <v/>
      </c>
      <c r="L39" s="61" t="str">
        <f>IFERROR( VLOOKUP(H39,tblMaatregelen[],6,FALSE),"")</f>
        <v/>
      </c>
      <c r="M39" s="61" t="str">
        <f t="shared" si="1"/>
        <v/>
      </c>
      <c r="N39" s="61">
        <f t="shared" si="2"/>
        <v>0</v>
      </c>
      <c r="O39" s="63"/>
    </row>
    <row r="40" spans="1:15" s="24" customFormat="1" x14ac:dyDescent="0.2">
      <c r="A40" s="54" t="e">
        <f>Totaal!$A$2</f>
        <v>#N/A</v>
      </c>
      <c r="B40" s="54" t="e">
        <f>Totaal!$B$2</f>
        <v>#N/A</v>
      </c>
      <c r="C40" s="54" t="str">
        <f>IFERROR( VLOOKUP(H40,tblMaatregelen[],2,FALSE),"")</f>
        <v/>
      </c>
      <c r="D40" s="54" t="str">
        <f>IFERROR( VLOOKUP(H40,tblMaatregelen[],4,FALSE),"")</f>
        <v/>
      </c>
      <c r="E40" s="54" t="e">
        <f>VLOOKUP(Aanvraag!$G40, tblProjectLocatie[],2,FALSE)</f>
        <v>#N/A</v>
      </c>
      <c r="F40" s="54" t="e">
        <f>VLOOKUP(Aanvraag!$G40, tblProjectLocatie[],3,FALSE)</f>
        <v>#N/A</v>
      </c>
      <c r="G40" s="53" t="s">
        <v>453</v>
      </c>
      <c r="H40" s="53"/>
      <c r="I40" s="53"/>
      <c r="J40" s="62"/>
      <c r="K40" s="54" t="str">
        <f>IFERROR( VLOOKUP(H40,tblMaatregelen[],5,FALSE),"")</f>
        <v/>
      </c>
      <c r="L40" s="61" t="str">
        <f>IFERROR( VLOOKUP(H40,tblMaatregelen[],6,FALSE),"")</f>
        <v/>
      </c>
      <c r="M40" s="61" t="str">
        <f t="shared" si="1"/>
        <v/>
      </c>
      <c r="N40" s="61">
        <f t="shared" si="2"/>
        <v>0</v>
      </c>
      <c r="O40" s="63"/>
    </row>
    <row r="41" spans="1:15" s="24" customFormat="1" x14ac:dyDescent="0.2">
      <c r="A41" s="54" t="e">
        <f>Totaal!$A$2</f>
        <v>#N/A</v>
      </c>
      <c r="B41" s="54" t="e">
        <f>Totaal!$B$2</f>
        <v>#N/A</v>
      </c>
      <c r="C41" s="54" t="str">
        <f>IFERROR( VLOOKUP(H41,tblMaatregelen[],2,FALSE),"")</f>
        <v/>
      </c>
      <c r="D41" s="54" t="str">
        <f>IFERROR( VLOOKUP(H41,tblMaatregelen[],4,FALSE),"")</f>
        <v/>
      </c>
      <c r="E41" s="54" t="e">
        <f>VLOOKUP(Aanvraag!$G41, tblProjectLocatie[],2,FALSE)</f>
        <v>#N/A</v>
      </c>
      <c r="F41" s="54" t="e">
        <f>VLOOKUP(Aanvraag!$G41, tblProjectLocatie[],3,FALSE)</f>
        <v>#N/A</v>
      </c>
      <c r="G41" s="53" t="s">
        <v>453</v>
      </c>
      <c r="H41" s="53"/>
      <c r="I41" s="53"/>
      <c r="J41" s="62"/>
      <c r="K41" s="54" t="str">
        <f>IFERROR( VLOOKUP(H41,tblMaatregelen[],5,FALSE),"")</f>
        <v/>
      </c>
      <c r="L41" s="61" t="str">
        <f>IFERROR( VLOOKUP(H41,tblMaatregelen[],6,FALSE),"")</f>
        <v/>
      </c>
      <c r="M41" s="61" t="str">
        <f t="shared" si="1"/>
        <v/>
      </c>
      <c r="N41" s="61">
        <f t="shared" si="2"/>
        <v>0</v>
      </c>
      <c r="O41" s="63"/>
    </row>
    <row r="42" spans="1:15" s="24" customFormat="1" x14ac:dyDescent="0.2">
      <c r="A42" s="54" t="e">
        <f>Totaal!$A$2</f>
        <v>#N/A</v>
      </c>
      <c r="B42" s="54" t="e">
        <f>Totaal!$B$2</f>
        <v>#N/A</v>
      </c>
      <c r="C42" s="54" t="str">
        <f>IFERROR( VLOOKUP(H42,tblMaatregelen[],2,FALSE),"")</f>
        <v/>
      </c>
      <c r="D42" s="54" t="str">
        <f>IFERROR( VLOOKUP(H42,tblMaatregelen[],4,FALSE),"")</f>
        <v/>
      </c>
      <c r="E42" s="54" t="e">
        <f>VLOOKUP(Aanvraag!$G42, tblProjectLocatie[],2,FALSE)</f>
        <v>#N/A</v>
      </c>
      <c r="F42" s="54" t="e">
        <f>VLOOKUP(Aanvraag!$G42, tblProjectLocatie[],3,FALSE)</f>
        <v>#N/A</v>
      </c>
      <c r="G42" s="53" t="s">
        <v>453</v>
      </c>
      <c r="H42" s="53"/>
      <c r="I42" s="53"/>
      <c r="J42" s="62"/>
      <c r="K42" s="54" t="str">
        <f>IFERROR( VLOOKUP(H42,tblMaatregelen[],5,FALSE),"")</f>
        <v/>
      </c>
      <c r="L42" s="61" t="str">
        <f>IFERROR( VLOOKUP(H42,tblMaatregelen[],6,FALSE),"")</f>
        <v/>
      </c>
      <c r="M42" s="61" t="str">
        <f t="shared" si="1"/>
        <v/>
      </c>
      <c r="N42" s="61">
        <f t="shared" si="2"/>
        <v>0</v>
      </c>
      <c r="O42" s="63"/>
    </row>
    <row r="43" spans="1:15" s="24" customFormat="1" x14ac:dyDescent="0.2">
      <c r="A43" s="54" t="e">
        <f>Totaal!$A$2</f>
        <v>#N/A</v>
      </c>
      <c r="B43" s="54" t="e">
        <f>Totaal!$B$2</f>
        <v>#N/A</v>
      </c>
      <c r="C43" s="54" t="str">
        <f>IFERROR( VLOOKUP(H43,tblMaatregelen[],2,FALSE),"")</f>
        <v/>
      </c>
      <c r="D43" s="54" t="str">
        <f>IFERROR( VLOOKUP(H43,tblMaatregelen[],4,FALSE),"")</f>
        <v/>
      </c>
      <c r="E43" s="54" t="e">
        <f>VLOOKUP(Aanvraag!$G43, tblProjectLocatie[],2,FALSE)</f>
        <v>#N/A</v>
      </c>
      <c r="F43" s="54" t="e">
        <f>VLOOKUP(Aanvraag!$G43, tblProjectLocatie[],3,FALSE)</f>
        <v>#N/A</v>
      </c>
      <c r="G43" s="53" t="s">
        <v>453</v>
      </c>
      <c r="H43" s="53"/>
      <c r="I43" s="53"/>
      <c r="J43" s="62"/>
      <c r="K43" s="54" t="str">
        <f>IFERROR( VLOOKUP(H43,tblMaatregelen[],5,FALSE),"")</f>
        <v/>
      </c>
      <c r="L43" s="61" t="str">
        <f>IFERROR( VLOOKUP(H43,tblMaatregelen[],6,FALSE),"")</f>
        <v/>
      </c>
      <c r="M43" s="61" t="str">
        <f t="shared" si="1"/>
        <v/>
      </c>
      <c r="N43" s="61">
        <f t="shared" si="2"/>
        <v>0</v>
      </c>
      <c r="O43" s="63"/>
    </row>
    <row r="44" spans="1:15" s="24" customFormat="1" x14ac:dyDescent="0.2">
      <c r="A44" s="54" t="e">
        <f>Totaal!$A$2</f>
        <v>#N/A</v>
      </c>
      <c r="B44" s="54" t="e">
        <f>Totaal!$B$2</f>
        <v>#N/A</v>
      </c>
      <c r="C44" s="54" t="str">
        <f>IFERROR( VLOOKUP(H44,tblMaatregelen[],2,FALSE),"")</f>
        <v/>
      </c>
      <c r="D44" s="54" t="str">
        <f>IFERROR( VLOOKUP(H44,tblMaatregelen[],4,FALSE),"")</f>
        <v/>
      </c>
      <c r="E44" s="54" t="e">
        <f>VLOOKUP(Aanvraag!$G44, tblProjectLocatie[],2,FALSE)</f>
        <v>#N/A</v>
      </c>
      <c r="F44" s="54" t="e">
        <f>VLOOKUP(Aanvraag!$G44, tblProjectLocatie[],3,FALSE)</f>
        <v>#N/A</v>
      </c>
      <c r="G44" s="53" t="s">
        <v>453</v>
      </c>
      <c r="H44" s="53"/>
      <c r="I44" s="53"/>
      <c r="J44" s="62"/>
      <c r="K44" s="54" t="str">
        <f>IFERROR( VLOOKUP(H44,tblMaatregelen[],5,FALSE),"")</f>
        <v/>
      </c>
      <c r="L44" s="61" t="str">
        <f>IFERROR( VLOOKUP(H44,tblMaatregelen[],6,FALSE),"")</f>
        <v/>
      </c>
      <c r="M44" s="61" t="str">
        <f t="shared" si="1"/>
        <v/>
      </c>
      <c r="N44" s="61">
        <f t="shared" si="2"/>
        <v>0</v>
      </c>
      <c r="O44" s="63"/>
    </row>
    <row r="45" spans="1:15" s="24" customFormat="1" x14ac:dyDescent="0.2">
      <c r="A45" s="54" t="e">
        <f>Totaal!$A$2</f>
        <v>#N/A</v>
      </c>
      <c r="B45" s="54" t="e">
        <f>Totaal!$B$2</f>
        <v>#N/A</v>
      </c>
      <c r="C45" s="54" t="str">
        <f>IFERROR( VLOOKUP(H45,tblMaatregelen[],2,FALSE),"")</f>
        <v/>
      </c>
      <c r="D45" s="54" t="str">
        <f>IFERROR( VLOOKUP(H45,tblMaatregelen[],4,FALSE),"")</f>
        <v/>
      </c>
      <c r="E45" s="54" t="e">
        <f>VLOOKUP(Aanvraag!$G45, tblProjectLocatie[],2,FALSE)</f>
        <v>#N/A</v>
      </c>
      <c r="F45" s="54" t="e">
        <f>VLOOKUP(Aanvraag!$G45, tblProjectLocatie[],3,FALSE)</f>
        <v>#N/A</v>
      </c>
      <c r="G45" s="53" t="s">
        <v>453</v>
      </c>
      <c r="H45" s="53"/>
      <c r="I45" s="53"/>
      <c r="J45" s="62"/>
      <c r="K45" s="54" t="str">
        <f>IFERROR( VLOOKUP(H45,tblMaatregelen[],5,FALSE),"")</f>
        <v/>
      </c>
      <c r="L45" s="61" t="str">
        <f>IFERROR( VLOOKUP(H45,tblMaatregelen[],6,FALSE),"")</f>
        <v/>
      </c>
      <c r="M45" s="61" t="str">
        <f t="shared" si="1"/>
        <v/>
      </c>
      <c r="N45" s="61">
        <f t="shared" si="2"/>
        <v>0</v>
      </c>
      <c r="O45" s="63"/>
    </row>
    <row r="46" spans="1:15" s="24" customFormat="1" x14ac:dyDescent="0.2">
      <c r="A46" s="54" t="e">
        <f>Totaal!$A$2</f>
        <v>#N/A</v>
      </c>
      <c r="B46" s="54" t="e">
        <f>Totaal!$B$2</f>
        <v>#N/A</v>
      </c>
      <c r="C46" s="54" t="str">
        <f>IFERROR( VLOOKUP(H46,tblMaatregelen[],2,FALSE),"")</f>
        <v/>
      </c>
      <c r="D46" s="54" t="str">
        <f>IFERROR( VLOOKUP(H46,tblMaatregelen[],4,FALSE),"")</f>
        <v/>
      </c>
      <c r="E46" s="54" t="e">
        <f>VLOOKUP(Aanvraag!$G46, tblProjectLocatie[],2,FALSE)</f>
        <v>#N/A</v>
      </c>
      <c r="F46" s="54" t="e">
        <f>VLOOKUP(Aanvraag!$G46, tblProjectLocatie[],3,FALSE)</f>
        <v>#N/A</v>
      </c>
      <c r="G46" s="53" t="s">
        <v>453</v>
      </c>
      <c r="H46" s="53"/>
      <c r="I46" s="53"/>
      <c r="J46" s="62"/>
      <c r="K46" s="54" t="str">
        <f>IFERROR( VLOOKUP(H46,tblMaatregelen[],5,FALSE),"")</f>
        <v/>
      </c>
      <c r="L46" s="61" t="str">
        <f>IFERROR( VLOOKUP(H46,tblMaatregelen[],6,FALSE),"")</f>
        <v/>
      </c>
      <c r="M46" s="61" t="str">
        <f t="shared" si="1"/>
        <v/>
      </c>
      <c r="N46" s="61">
        <f t="shared" ref="N46:N68" si="3">I46*J46</f>
        <v>0</v>
      </c>
      <c r="O46" s="63"/>
    </row>
    <row r="47" spans="1:15" s="24" customFormat="1" x14ac:dyDescent="0.2">
      <c r="A47" s="54" t="e">
        <f>Totaal!$A$2</f>
        <v>#N/A</v>
      </c>
      <c r="B47" s="54" t="e">
        <f>Totaal!$B$2</f>
        <v>#N/A</v>
      </c>
      <c r="C47" s="54" t="str">
        <f>IFERROR( VLOOKUP(H47,tblMaatregelen[],2,FALSE),"")</f>
        <v/>
      </c>
      <c r="D47" s="54" t="str">
        <f>IFERROR( VLOOKUP(H47,tblMaatregelen[],4,FALSE),"")</f>
        <v/>
      </c>
      <c r="E47" s="54" t="e">
        <f>VLOOKUP(Aanvraag!$G47, tblProjectLocatie[],2,FALSE)</f>
        <v>#N/A</v>
      </c>
      <c r="F47" s="54" t="e">
        <f>VLOOKUP(Aanvraag!$G47, tblProjectLocatie[],3,FALSE)</f>
        <v>#N/A</v>
      </c>
      <c r="G47" s="53" t="s">
        <v>453</v>
      </c>
      <c r="H47" s="53"/>
      <c r="I47" s="53"/>
      <c r="J47" s="62"/>
      <c r="K47" s="54" t="str">
        <f>IFERROR( VLOOKUP(H47,tblMaatregelen[],5,FALSE),"")</f>
        <v/>
      </c>
      <c r="L47" s="61" t="str">
        <f>IFERROR( VLOOKUP(H47,tblMaatregelen[],6,FALSE),"")</f>
        <v/>
      </c>
      <c r="M47" s="61" t="str">
        <f t="shared" si="1"/>
        <v/>
      </c>
      <c r="N47" s="61">
        <f t="shared" si="3"/>
        <v>0</v>
      </c>
      <c r="O47" s="63"/>
    </row>
    <row r="48" spans="1:15" s="24" customFormat="1" x14ac:dyDescent="0.2">
      <c r="A48" s="54" t="e">
        <f>Totaal!$A$2</f>
        <v>#N/A</v>
      </c>
      <c r="B48" s="54" t="e">
        <f>Totaal!$B$2</f>
        <v>#N/A</v>
      </c>
      <c r="C48" s="54" t="str">
        <f>IFERROR( VLOOKUP(H48,tblMaatregelen[],2,FALSE),"")</f>
        <v/>
      </c>
      <c r="D48" s="54" t="str">
        <f>IFERROR( VLOOKUP(H48,tblMaatregelen[],4,FALSE),"")</f>
        <v/>
      </c>
      <c r="E48" s="54" t="e">
        <f>VLOOKUP(Aanvraag!$G48, tblProjectLocatie[],2,FALSE)</f>
        <v>#N/A</v>
      </c>
      <c r="F48" s="54" t="e">
        <f>VLOOKUP(Aanvraag!$G48, tblProjectLocatie[],3,FALSE)</f>
        <v>#N/A</v>
      </c>
      <c r="G48" s="53" t="s">
        <v>453</v>
      </c>
      <c r="H48" s="53"/>
      <c r="I48" s="53"/>
      <c r="J48" s="62"/>
      <c r="K48" s="54" t="str">
        <f>IFERROR( VLOOKUP(H48,tblMaatregelen[],5,FALSE),"")</f>
        <v/>
      </c>
      <c r="L48" s="61" t="str">
        <f>IFERROR( VLOOKUP(H48,tblMaatregelen[],6,FALSE),"")</f>
        <v/>
      </c>
      <c r="M48" s="61" t="str">
        <f t="shared" si="1"/>
        <v/>
      </c>
      <c r="N48" s="61">
        <f t="shared" si="3"/>
        <v>0</v>
      </c>
      <c r="O48" s="63"/>
    </row>
    <row r="49" spans="1:15" s="24" customFormat="1" x14ac:dyDescent="0.2">
      <c r="A49" s="54" t="e">
        <f>Totaal!$A$2</f>
        <v>#N/A</v>
      </c>
      <c r="B49" s="54" t="e">
        <f>Totaal!$B$2</f>
        <v>#N/A</v>
      </c>
      <c r="C49" s="54" t="str">
        <f>IFERROR( VLOOKUP(H49,tblMaatregelen[],2,FALSE),"")</f>
        <v/>
      </c>
      <c r="D49" s="54" t="str">
        <f>IFERROR( VLOOKUP(H49,tblMaatregelen[],4,FALSE),"")</f>
        <v/>
      </c>
      <c r="E49" s="54" t="e">
        <f>VLOOKUP(Aanvraag!$G49, tblProjectLocatie[],2,FALSE)</f>
        <v>#N/A</v>
      </c>
      <c r="F49" s="54" t="e">
        <f>VLOOKUP(Aanvraag!$G49, tblProjectLocatie[],3,FALSE)</f>
        <v>#N/A</v>
      </c>
      <c r="G49" s="53" t="s">
        <v>453</v>
      </c>
      <c r="H49" s="53"/>
      <c r="I49" s="53"/>
      <c r="J49" s="62"/>
      <c r="K49" s="54" t="str">
        <f>IFERROR( VLOOKUP(H49,tblMaatregelen[],5,FALSE),"")</f>
        <v/>
      </c>
      <c r="L49" s="61" t="str">
        <f>IFERROR( VLOOKUP(H49,tblMaatregelen[],6,FALSE),"")</f>
        <v/>
      </c>
      <c r="M49" s="61" t="str">
        <f t="shared" si="1"/>
        <v/>
      </c>
      <c r="N49" s="61">
        <f t="shared" si="3"/>
        <v>0</v>
      </c>
      <c r="O49" s="63"/>
    </row>
    <row r="50" spans="1:15" s="24" customFormat="1" x14ac:dyDescent="0.2">
      <c r="A50" s="54" t="e">
        <f>Totaal!$A$2</f>
        <v>#N/A</v>
      </c>
      <c r="B50" s="54" t="e">
        <f>Totaal!$B$2</f>
        <v>#N/A</v>
      </c>
      <c r="C50" s="54" t="str">
        <f>IFERROR( VLOOKUP(H50,tblMaatregelen[],2,FALSE),"")</f>
        <v/>
      </c>
      <c r="D50" s="54" t="str">
        <f>IFERROR( VLOOKUP(H50,tblMaatregelen[],4,FALSE),"")</f>
        <v/>
      </c>
      <c r="E50" s="54" t="e">
        <f>VLOOKUP(Aanvraag!$G50, tblProjectLocatie[],2,FALSE)</f>
        <v>#N/A</v>
      </c>
      <c r="F50" s="54" t="e">
        <f>VLOOKUP(Aanvraag!$G50, tblProjectLocatie[],3,FALSE)</f>
        <v>#N/A</v>
      </c>
      <c r="G50" s="53" t="s">
        <v>453</v>
      </c>
      <c r="H50" s="53"/>
      <c r="I50" s="53"/>
      <c r="J50" s="62"/>
      <c r="K50" s="54" t="str">
        <f>IFERROR( VLOOKUP(H50,tblMaatregelen[],5,FALSE),"")</f>
        <v/>
      </c>
      <c r="L50" s="61" t="str">
        <f>IFERROR( VLOOKUP(H50,tblMaatregelen[],6,FALSE),"")</f>
        <v/>
      </c>
      <c r="M50" s="61" t="str">
        <f t="shared" si="1"/>
        <v/>
      </c>
      <c r="N50" s="61">
        <f t="shared" si="3"/>
        <v>0</v>
      </c>
      <c r="O50" s="63"/>
    </row>
    <row r="51" spans="1:15" s="24" customFormat="1" x14ac:dyDescent="0.2">
      <c r="A51" s="54" t="e">
        <f>Totaal!$A$2</f>
        <v>#N/A</v>
      </c>
      <c r="B51" s="54" t="e">
        <f>Totaal!$B$2</f>
        <v>#N/A</v>
      </c>
      <c r="C51" s="54" t="str">
        <f>IFERROR( VLOOKUP(H51,tblMaatregelen[],2,FALSE),"")</f>
        <v/>
      </c>
      <c r="D51" s="54" t="str">
        <f>IFERROR( VLOOKUP(H51,tblMaatregelen[],4,FALSE),"")</f>
        <v/>
      </c>
      <c r="E51" s="54" t="e">
        <f>VLOOKUP(Aanvraag!$G51, tblProjectLocatie[],2,FALSE)</f>
        <v>#N/A</v>
      </c>
      <c r="F51" s="54" t="e">
        <f>VLOOKUP(Aanvraag!$G51, tblProjectLocatie[],3,FALSE)</f>
        <v>#N/A</v>
      </c>
      <c r="G51" s="53" t="s">
        <v>453</v>
      </c>
      <c r="H51" s="53"/>
      <c r="I51" s="53"/>
      <c r="J51" s="62"/>
      <c r="K51" s="54" t="str">
        <f>IFERROR( VLOOKUP(H51,tblMaatregelen[],5,FALSE),"")</f>
        <v/>
      </c>
      <c r="L51" s="61" t="str">
        <f>IFERROR( VLOOKUP(H51,tblMaatregelen[],6,FALSE),"")</f>
        <v/>
      </c>
      <c r="M51" s="61" t="str">
        <f t="shared" si="1"/>
        <v/>
      </c>
      <c r="N51" s="61">
        <f t="shared" si="3"/>
        <v>0</v>
      </c>
      <c r="O51" s="63"/>
    </row>
    <row r="52" spans="1:15" s="24" customFormat="1" x14ac:dyDescent="0.2">
      <c r="A52" s="54" t="e">
        <f>Totaal!$A$2</f>
        <v>#N/A</v>
      </c>
      <c r="B52" s="54" t="e">
        <f>Totaal!$B$2</f>
        <v>#N/A</v>
      </c>
      <c r="C52" s="54" t="str">
        <f>IFERROR( VLOOKUP(H52,tblMaatregelen[],2,FALSE),"")</f>
        <v/>
      </c>
      <c r="D52" s="54" t="str">
        <f>IFERROR( VLOOKUP(H52,tblMaatregelen[],4,FALSE),"")</f>
        <v/>
      </c>
      <c r="E52" s="54" t="e">
        <f>VLOOKUP(Aanvraag!$G52, tblProjectLocatie[],2,FALSE)</f>
        <v>#N/A</v>
      </c>
      <c r="F52" s="54" t="e">
        <f>VLOOKUP(Aanvraag!$G52, tblProjectLocatie[],3,FALSE)</f>
        <v>#N/A</v>
      </c>
      <c r="G52" s="53" t="s">
        <v>453</v>
      </c>
      <c r="H52" s="53"/>
      <c r="I52" s="53"/>
      <c r="J52" s="62"/>
      <c r="K52" s="54" t="str">
        <f>IFERROR( VLOOKUP(H52,tblMaatregelen[],5,FALSE),"")</f>
        <v/>
      </c>
      <c r="L52" s="61" t="str">
        <f>IFERROR( VLOOKUP(H52,tblMaatregelen[],6,FALSE),"")</f>
        <v/>
      </c>
      <c r="M52" s="61" t="str">
        <f t="shared" si="1"/>
        <v/>
      </c>
      <c r="N52" s="61">
        <f t="shared" si="3"/>
        <v>0</v>
      </c>
      <c r="O52" s="63"/>
    </row>
    <row r="53" spans="1:15" s="24" customFormat="1" x14ac:dyDescent="0.2">
      <c r="A53" s="54" t="e">
        <f>Totaal!$A$2</f>
        <v>#N/A</v>
      </c>
      <c r="B53" s="54" t="e">
        <f>Totaal!$B$2</f>
        <v>#N/A</v>
      </c>
      <c r="C53" s="54" t="str">
        <f>IFERROR( VLOOKUP(H53,tblMaatregelen[],2,FALSE),"")</f>
        <v/>
      </c>
      <c r="D53" s="54" t="str">
        <f>IFERROR( VLOOKUP(H53,tblMaatregelen[],4,FALSE),"")</f>
        <v/>
      </c>
      <c r="E53" s="54" t="e">
        <f>VLOOKUP(Aanvraag!$G53, tblProjectLocatie[],2,FALSE)</f>
        <v>#N/A</v>
      </c>
      <c r="F53" s="54" t="e">
        <f>VLOOKUP(Aanvraag!$G53, tblProjectLocatie[],3,FALSE)</f>
        <v>#N/A</v>
      </c>
      <c r="G53" s="53" t="s">
        <v>453</v>
      </c>
      <c r="H53" s="53"/>
      <c r="I53" s="53"/>
      <c r="J53" s="62"/>
      <c r="K53" s="54" t="str">
        <f>IFERROR( VLOOKUP(H53,tblMaatregelen[],5,FALSE),"")</f>
        <v/>
      </c>
      <c r="L53" s="61" t="str">
        <f>IFERROR( VLOOKUP(H53,tblMaatregelen[],6,FALSE),"")</f>
        <v/>
      </c>
      <c r="M53" s="61" t="str">
        <f t="shared" si="1"/>
        <v/>
      </c>
      <c r="N53" s="61">
        <f t="shared" si="3"/>
        <v>0</v>
      </c>
      <c r="O53" s="63"/>
    </row>
    <row r="54" spans="1:15" s="24" customFormat="1" x14ac:dyDescent="0.2">
      <c r="A54" s="54" t="e">
        <f>Totaal!$A$2</f>
        <v>#N/A</v>
      </c>
      <c r="B54" s="54" t="e">
        <f>Totaal!$B$2</f>
        <v>#N/A</v>
      </c>
      <c r="C54" s="54" t="str">
        <f>IFERROR( VLOOKUP(H54,tblMaatregelen[],2,FALSE),"")</f>
        <v/>
      </c>
      <c r="D54" s="54" t="str">
        <f>IFERROR( VLOOKUP(H54,tblMaatregelen[],4,FALSE),"")</f>
        <v/>
      </c>
      <c r="E54" s="54" t="e">
        <f>VLOOKUP(Aanvraag!$G54, tblProjectLocatie[],2,FALSE)</f>
        <v>#N/A</v>
      </c>
      <c r="F54" s="54" t="e">
        <f>VLOOKUP(Aanvraag!$G54, tblProjectLocatie[],3,FALSE)</f>
        <v>#N/A</v>
      </c>
      <c r="G54" s="53" t="s">
        <v>453</v>
      </c>
      <c r="H54" s="53"/>
      <c r="I54" s="53"/>
      <c r="J54" s="62"/>
      <c r="K54" s="54" t="str">
        <f>IFERROR( VLOOKUP(H54,tblMaatregelen[],5,FALSE),"")</f>
        <v/>
      </c>
      <c r="L54" s="61" t="str">
        <f>IFERROR( VLOOKUP(H54,tblMaatregelen[],6,FALSE),"")</f>
        <v/>
      </c>
      <c r="M54" s="61" t="str">
        <f t="shared" si="1"/>
        <v/>
      </c>
      <c r="N54" s="61">
        <f t="shared" si="3"/>
        <v>0</v>
      </c>
      <c r="O54" s="63"/>
    </row>
    <row r="55" spans="1:15" s="24" customFormat="1" x14ac:dyDescent="0.2">
      <c r="A55" s="54" t="e">
        <f>Totaal!$A$2</f>
        <v>#N/A</v>
      </c>
      <c r="B55" s="54" t="e">
        <f>Totaal!$B$2</f>
        <v>#N/A</v>
      </c>
      <c r="C55" s="54" t="str">
        <f>IFERROR( VLOOKUP(H55,tblMaatregelen[],2,FALSE),"")</f>
        <v/>
      </c>
      <c r="D55" s="54" t="str">
        <f>IFERROR( VLOOKUP(H55,tblMaatregelen[],4,FALSE),"")</f>
        <v/>
      </c>
      <c r="E55" s="54" t="e">
        <f>VLOOKUP(Aanvraag!$G55, tblProjectLocatie[],2,FALSE)</f>
        <v>#N/A</v>
      </c>
      <c r="F55" s="54" t="e">
        <f>VLOOKUP(Aanvraag!$G55, tblProjectLocatie[],3,FALSE)</f>
        <v>#N/A</v>
      </c>
      <c r="G55" s="53" t="s">
        <v>453</v>
      </c>
      <c r="H55" s="53"/>
      <c r="I55" s="53"/>
      <c r="J55" s="62"/>
      <c r="K55" s="54" t="str">
        <f>IFERROR( VLOOKUP(H55,tblMaatregelen[],5,FALSE),"")</f>
        <v/>
      </c>
      <c r="L55" s="61" t="str">
        <f>IFERROR( VLOOKUP(H55,tblMaatregelen[],6,FALSE),"")</f>
        <v/>
      </c>
      <c r="M55" s="61" t="str">
        <f t="shared" si="1"/>
        <v/>
      </c>
      <c r="N55" s="61">
        <f t="shared" si="3"/>
        <v>0</v>
      </c>
      <c r="O55" s="63"/>
    </row>
    <row r="56" spans="1:15" s="24" customFormat="1" x14ac:dyDescent="0.2">
      <c r="A56" s="54" t="e">
        <f>Totaal!$A$2</f>
        <v>#N/A</v>
      </c>
      <c r="B56" s="54" t="e">
        <f>Totaal!$B$2</f>
        <v>#N/A</v>
      </c>
      <c r="C56" s="54" t="str">
        <f>IFERROR( VLOOKUP(H56,tblMaatregelen[],2,FALSE),"")</f>
        <v/>
      </c>
      <c r="D56" s="54" t="str">
        <f>IFERROR( VLOOKUP(H56,tblMaatregelen[],4,FALSE),"")</f>
        <v/>
      </c>
      <c r="E56" s="54" t="e">
        <f>VLOOKUP(Aanvraag!$G56, tblProjectLocatie[],2,FALSE)</f>
        <v>#N/A</v>
      </c>
      <c r="F56" s="54" t="e">
        <f>VLOOKUP(Aanvraag!$G56, tblProjectLocatie[],3,FALSE)</f>
        <v>#N/A</v>
      </c>
      <c r="G56" s="53" t="s">
        <v>453</v>
      </c>
      <c r="H56" s="53"/>
      <c r="I56" s="53"/>
      <c r="J56" s="62"/>
      <c r="K56" s="54" t="str">
        <f>IFERROR( VLOOKUP(H56,tblMaatregelen[],5,FALSE),"")</f>
        <v/>
      </c>
      <c r="L56" s="61" t="str">
        <f>IFERROR( VLOOKUP(H56,tblMaatregelen[],6,FALSE),"")</f>
        <v/>
      </c>
      <c r="M56" s="61" t="str">
        <f t="shared" si="1"/>
        <v/>
      </c>
      <c r="N56" s="61">
        <f t="shared" si="3"/>
        <v>0</v>
      </c>
      <c r="O56" s="63"/>
    </row>
    <row r="57" spans="1:15" s="24" customFormat="1" x14ac:dyDescent="0.2">
      <c r="A57" s="54" t="e">
        <f>Totaal!$A$2</f>
        <v>#N/A</v>
      </c>
      <c r="B57" s="54" t="e">
        <f>Totaal!$B$2</f>
        <v>#N/A</v>
      </c>
      <c r="C57" s="54" t="str">
        <f>IFERROR( VLOOKUP(H57,tblMaatregelen[],2,FALSE),"")</f>
        <v/>
      </c>
      <c r="D57" s="54" t="str">
        <f>IFERROR( VLOOKUP(H57,tblMaatregelen[],4,FALSE),"")</f>
        <v/>
      </c>
      <c r="E57" s="54" t="e">
        <f>VLOOKUP(Aanvraag!$G57, tblProjectLocatie[],2,FALSE)</f>
        <v>#N/A</v>
      </c>
      <c r="F57" s="54" t="e">
        <f>VLOOKUP(Aanvraag!$G57, tblProjectLocatie[],3,FALSE)</f>
        <v>#N/A</v>
      </c>
      <c r="G57" s="53" t="s">
        <v>453</v>
      </c>
      <c r="H57" s="53"/>
      <c r="I57" s="53"/>
      <c r="J57" s="62"/>
      <c r="K57" s="54" t="str">
        <f>IFERROR( VLOOKUP(H57,tblMaatregelen[],5,FALSE),"")</f>
        <v/>
      </c>
      <c r="L57" s="61" t="str">
        <f>IFERROR( VLOOKUP(H57,tblMaatregelen[],6,FALSE),"")</f>
        <v/>
      </c>
      <c r="M57" s="61" t="str">
        <f t="shared" si="1"/>
        <v/>
      </c>
      <c r="N57" s="61">
        <f t="shared" si="3"/>
        <v>0</v>
      </c>
      <c r="O57" s="63"/>
    </row>
    <row r="58" spans="1:15" s="24" customFormat="1" x14ac:dyDescent="0.2">
      <c r="A58" s="54" t="e">
        <f>Totaal!$A$2</f>
        <v>#N/A</v>
      </c>
      <c r="B58" s="54" t="e">
        <f>Totaal!$B$2</f>
        <v>#N/A</v>
      </c>
      <c r="C58" s="54" t="str">
        <f>IFERROR( VLOOKUP(H58,tblMaatregelen[],2,FALSE),"")</f>
        <v/>
      </c>
      <c r="D58" s="54" t="str">
        <f>IFERROR( VLOOKUP(H58,tblMaatregelen[],4,FALSE),"")</f>
        <v/>
      </c>
      <c r="E58" s="54" t="e">
        <f>VLOOKUP(Aanvraag!$G58, tblProjectLocatie[],2,FALSE)</f>
        <v>#N/A</v>
      </c>
      <c r="F58" s="54" t="e">
        <f>VLOOKUP(Aanvraag!$G58, tblProjectLocatie[],3,FALSE)</f>
        <v>#N/A</v>
      </c>
      <c r="G58" s="53" t="s">
        <v>453</v>
      </c>
      <c r="H58" s="53"/>
      <c r="I58" s="53"/>
      <c r="J58" s="62"/>
      <c r="K58" s="54" t="str">
        <f>IFERROR( VLOOKUP(H58,tblMaatregelen[],5,FALSE),"")</f>
        <v/>
      </c>
      <c r="L58" s="61" t="str">
        <f>IFERROR( VLOOKUP(H58,tblMaatregelen[],6,FALSE),"")</f>
        <v/>
      </c>
      <c r="M58" s="61" t="str">
        <f t="shared" si="1"/>
        <v/>
      </c>
      <c r="N58" s="61">
        <f t="shared" si="3"/>
        <v>0</v>
      </c>
      <c r="O58" s="63"/>
    </row>
    <row r="59" spans="1:15" s="24" customFormat="1" x14ac:dyDescent="0.2">
      <c r="A59" s="54" t="e">
        <f>Totaal!$A$2</f>
        <v>#N/A</v>
      </c>
      <c r="B59" s="54" t="e">
        <f>Totaal!$B$2</f>
        <v>#N/A</v>
      </c>
      <c r="C59" s="54" t="str">
        <f>IFERROR( VLOOKUP(H59,tblMaatregelen[],2,FALSE),"")</f>
        <v/>
      </c>
      <c r="D59" s="54" t="str">
        <f>IFERROR( VLOOKUP(H59,tblMaatregelen[],4,FALSE),"")</f>
        <v/>
      </c>
      <c r="E59" s="54" t="e">
        <f>VLOOKUP(Aanvraag!$G59, tblProjectLocatie[],2,FALSE)</f>
        <v>#N/A</v>
      </c>
      <c r="F59" s="54" t="e">
        <f>VLOOKUP(Aanvraag!$G59, tblProjectLocatie[],3,FALSE)</f>
        <v>#N/A</v>
      </c>
      <c r="G59" s="53" t="s">
        <v>453</v>
      </c>
      <c r="H59" s="53"/>
      <c r="I59" s="53"/>
      <c r="J59" s="62"/>
      <c r="K59" s="54" t="str">
        <f>IFERROR( VLOOKUP(H59,tblMaatregelen[],5,FALSE),"")</f>
        <v/>
      </c>
      <c r="L59" s="61" t="str">
        <f>IFERROR( VLOOKUP(H59,tblMaatregelen[],6,FALSE),"")</f>
        <v/>
      </c>
      <c r="M59" s="61" t="str">
        <f t="shared" si="1"/>
        <v/>
      </c>
      <c r="N59" s="61">
        <f t="shared" si="3"/>
        <v>0</v>
      </c>
      <c r="O59" s="63"/>
    </row>
    <row r="60" spans="1:15" s="24" customFormat="1" x14ac:dyDescent="0.2">
      <c r="A60" s="54" t="e">
        <f>Totaal!$A$2</f>
        <v>#N/A</v>
      </c>
      <c r="B60" s="54" t="e">
        <f>Totaal!$B$2</f>
        <v>#N/A</v>
      </c>
      <c r="C60" s="54" t="str">
        <f>IFERROR( VLOOKUP(H60,tblMaatregelen[],2,FALSE),"")</f>
        <v/>
      </c>
      <c r="D60" s="54" t="str">
        <f>IFERROR( VLOOKUP(H60,tblMaatregelen[],4,FALSE),"")</f>
        <v/>
      </c>
      <c r="E60" s="54" t="e">
        <f>VLOOKUP(Aanvraag!$G60, tblProjectLocatie[],2,FALSE)</f>
        <v>#N/A</v>
      </c>
      <c r="F60" s="54" t="e">
        <f>VLOOKUP(Aanvraag!$G60, tblProjectLocatie[],3,FALSE)</f>
        <v>#N/A</v>
      </c>
      <c r="G60" s="53" t="s">
        <v>453</v>
      </c>
      <c r="H60" s="53"/>
      <c r="I60" s="53"/>
      <c r="J60" s="62"/>
      <c r="K60" s="54" t="str">
        <f>IFERROR( VLOOKUP(H60,tblMaatregelen[],5,FALSE),"")</f>
        <v/>
      </c>
      <c r="L60" s="61" t="str">
        <f>IFERROR( VLOOKUP(H60,tblMaatregelen[],6,FALSE),"")</f>
        <v/>
      </c>
      <c r="M60" s="61" t="str">
        <f t="shared" si="1"/>
        <v/>
      </c>
      <c r="N60" s="61">
        <f t="shared" si="3"/>
        <v>0</v>
      </c>
      <c r="O60" s="63"/>
    </row>
    <row r="61" spans="1:15" s="24" customFormat="1" x14ac:dyDescent="0.2">
      <c r="A61" s="54" t="e">
        <f>Totaal!$A$2</f>
        <v>#N/A</v>
      </c>
      <c r="B61" s="54" t="e">
        <f>Totaal!$B$2</f>
        <v>#N/A</v>
      </c>
      <c r="C61" s="54" t="str">
        <f>IFERROR( VLOOKUP(H61,tblMaatregelen[],2,FALSE),"")</f>
        <v/>
      </c>
      <c r="D61" s="54" t="str">
        <f>IFERROR( VLOOKUP(H61,tblMaatregelen[],4,FALSE),"")</f>
        <v/>
      </c>
      <c r="E61" s="54" t="e">
        <f>VLOOKUP(Aanvraag!$G61, tblProjectLocatie[],2,FALSE)</f>
        <v>#N/A</v>
      </c>
      <c r="F61" s="54" t="e">
        <f>VLOOKUP(Aanvraag!$G61, tblProjectLocatie[],3,FALSE)</f>
        <v>#N/A</v>
      </c>
      <c r="G61" s="53" t="s">
        <v>453</v>
      </c>
      <c r="H61" s="53"/>
      <c r="I61" s="53"/>
      <c r="J61" s="62"/>
      <c r="K61" s="54" t="str">
        <f>IFERROR( VLOOKUP(H61,tblMaatregelen[],5,FALSE),"")</f>
        <v/>
      </c>
      <c r="L61" s="61" t="str">
        <f>IFERROR( VLOOKUP(H61,tblMaatregelen[],6,FALSE),"")</f>
        <v/>
      </c>
      <c r="M61" s="61" t="str">
        <f t="shared" si="1"/>
        <v/>
      </c>
      <c r="N61" s="61">
        <f t="shared" si="3"/>
        <v>0</v>
      </c>
      <c r="O61" s="63"/>
    </row>
    <row r="62" spans="1:15" s="24" customFormat="1" x14ac:dyDescent="0.2">
      <c r="A62" s="54" t="e">
        <f>Totaal!$A$2</f>
        <v>#N/A</v>
      </c>
      <c r="B62" s="54" t="e">
        <f>Totaal!$B$2</f>
        <v>#N/A</v>
      </c>
      <c r="C62" s="54" t="str">
        <f>IFERROR( VLOOKUP(H62,tblMaatregelen[],2,FALSE),"")</f>
        <v/>
      </c>
      <c r="D62" s="54" t="str">
        <f>IFERROR( VLOOKUP(H62,tblMaatregelen[],4,FALSE),"")</f>
        <v/>
      </c>
      <c r="E62" s="54" t="e">
        <f>VLOOKUP(Aanvraag!$G62, tblProjectLocatie[],2,FALSE)</f>
        <v>#N/A</v>
      </c>
      <c r="F62" s="54" t="e">
        <f>VLOOKUP(Aanvraag!$G62, tblProjectLocatie[],3,FALSE)</f>
        <v>#N/A</v>
      </c>
      <c r="G62" s="53" t="s">
        <v>453</v>
      </c>
      <c r="H62" s="53"/>
      <c r="I62" s="53"/>
      <c r="J62" s="62"/>
      <c r="K62" s="54" t="str">
        <f>IFERROR( VLOOKUP(H62,tblMaatregelen[],5,FALSE),"")</f>
        <v/>
      </c>
      <c r="L62" s="61" t="str">
        <f>IFERROR( VLOOKUP(H62,tblMaatregelen[],6,FALSE),"")</f>
        <v/>
      </c>
      <c r="M62" s="61" t="str">
        <f t="shared" si="1"/>
        <v/>
      </c>
      <c r="N62" s="61">
        <f t="shared" si="3"/>
        <v>0</v>
      </c>
      <c r="O62" s="63"/>
    </row>
    <row r="63" spans="1:15" s="24" customFormat="1" x14ac:dyDescent="0.2">
      <c r="A63" s="54" t="e">
        <f>Totaal!$A$2</f>
        <v>#N/A</v>
      </c>
      <c r="B63" s="54" t="e">
        <f>Totaal!$B$2</f>
        <v>#N/A</v>
      </c>
      <c r="C63" s="54" t="str">
        <f>IFERROR( VLOOKUP(H63,tblMaatregelen[],2,FALSE),"")</f>
        <v/>
      </c>
      <c r="D63" s="54" t="str">
        <f>IFERROR( VLOOKUP(H63,tblMaatregelen[],4,FALSE),"")</f>
        <v/>
      </c>
      <c r="E63" s="54" t="e">
        <f>VLOOKUP(Aanvraag!$G63, tblProjectLocatie[],2,FALSE)</f>
        <v>#N/A</v>
      </c>
      <c r="F63" s="54" t="e">
        <f>VLOOKUP(Aanvraag!$G63, tblProjectLocatie[],3,FALSE)</f>
        <v>#N/A</v>
      </c>
      <c r="G63" s="53" t="s">
        <v>453</v>
      </c>
      <c r="H63" s="53"/>
      <c r="I63" s="53"/>
      <c r="J63" s="62"/>
      <c r="K63" s="54" t="str">
        <f>IFERROR( VLOOKUP(H63,tblMaatregelen[],5,FALSE),"")</f>
        <v/>
      </c>
      <c r="L63" s="61" t="str">
        <f>IFERROR( VLOOKUP(H63,tblMaatregelen[],6,FALSE),"")</f>
        <v/>
      </c>
      <c r="M63" s="61" t="str">
        <f t="shared" si="1"/>
        <v/>
      </c>
      <c r="N63" s="61">
        <f t="shared" si="3"/>
        <v>0</v>
      </c>
      <c r="O63" s="63"/>
    </row>
    <row r="64" spans="1:15" s="24" customFormat="1" x14ac:dyDescent="0.2">
      <c r="A64" s="54" t="e">
        <f>Totaal!$A$2</f>
        <v>#N/A</v>
      </c>
      <c r="B64" s="54" t="e">
        <f>Totaal!$B$2</f>
        <v>#N/A</v>
      </c>
      <c r="C64" s="54" t="str">
        <f>IFERROR( VLOOKUP(H64,tblMaatregelen[],2,FALSE),"")</f>
        <v/>
      </c>
      <c r="D64" s="54" t="str">
        <f>IFERROR( VLOOKUP(H64,tblMaatregelen[],4,FALSE),"")</f>
        <v/>
      </c>
      <c r="E64" s="54" t="e">
        <f>VLOOKUP(Aanvraag!$G64, tblProjectLocatie[],2,FALSE)</f>
        <v>#N/A</v>
      </c>
      <c r="F64" s="54" t="e">
        <f>VLOOKUP(Aanvraag!$G64, tblProjectLocatie[],3,FALSE)</f>
        <v>#N/A</v>
      </c>
      <c r="G64" s="53" t="s">
        <v>453</v>
      </c>
      <c r="H64" s="53"/>
      <c r="I64" s="53"/>
      <c r="J64" s="62"/>
      <c r="K64" s="54" t="str">
        <f>IFERROR( VLOOKUP(H64,tblMaatregelen[],5,FALSE),"")</f>
        <v/>
      </c>
      <c r="L64" s="61" t="str">
        <f>IFERROR( VLOOKUP(H64,tblMaatregelen[],6,FALSE),"")</f>
        <v/>
      </c>
      <c r="M64" s="61" t="str">
        <f t="shared" ref="M64:M68" si="4">IFERROR(I64*L64,"")</f>
        <v/>
      </c>
      <c r="N64" s="61">
        <f t="shared" si="3"/>
        <v>0</v>
      </c>
      <c r="O64" s="63"/>
    </row>
    <row r="65" spans="1:15" s="24" customFormat="1" x14ac:dyDescent="0.2">
      <c r="A65" s="54" t="e">
        <f>Totaal!$A$2</f>
        <v>#N/A</v>
      </c>
      <c r="B65" s="54" t="e">
        <f>Totaal!$B$2</f>
        <v>#N/A</v>
      </c>
      <c r="C65" s="54" t="str">
        <f>IFERROR( VLOOKUP(H65,tblMaatregelen[],2,FALSE),"")</f>
        <v/>
      </c>
      <c r="D65" s="54" t="str">
        <f>IFERROR( VLOOKUP(H65,tblMaatregelen[],4,FALSE),"")</f>
        <v/>
      </c>
      <c r="E65" s="54" t="e">
        <f>VLOOKUP(Aanvraag!$G65, tblProjectLocatie[],2,FALSE)</f>
        <v>#N/A</v>
      </c>
      <c r="F65" s="54" t="e">
        <f>VLOOKUP(Aanvraag!$G65, tblProjectLocatie[],3,FALSE)</f>
        <v>#N/A</v>
      </c>
      <c r="G65" s="53" t="s">
        <v>453</v>
      </c>
      <c r="H65" s="53"/>
      <c r="I65" s="53"/>
      <c r="J65" s="62"/>
      <c r="K65" s="54" t="str">
        <f>IFERROR( VLOOKUP(H65,tblMaatregelen[],5,FALSE),"")</f>
        <v/>
      </c>
      <c r="L65" s="61" t="str">
        <f>IFERROR( VLOOKUP(H65,tblMaatregelen[],6,FALSE),"")</f>
        <v/>
      </c>
      <c r="M65" s="61" t="str">
        <f t="shared" si="4"/>
        <v/>
      </c>
      <c r="N65" s="61">
        <f t="shared" si="3"/>
        <v>0</v>
      </c>
      <c r="O65" s="63"/>
    </row>
    <row r="66" spans="1:15" s="24" customFormat="1" x14ac:dyDescent="0.2">
      <c r="A66" s="54" t="e">
        <f>Totaal!$A$2</f>
        <v>#N/A</v>
      </c>
      <c r="B66" s="54" t="e">
        <f>Totaal!$B$2</f>
        <v>#N/A</v>
      </c>
      <c r="C66" s="54" t="str">
        <f>IFERROR( VLOOKUP(H66,tblMaatregelen[],2,FALSE),"")</f>
        <v/>
      </c>
      <c r="D66" s="54" t="str">
        <f>IFERROR( VLOOKUP(H66,tblMaatregelen[],4,FALSE),"")</f>
        <v/>
      </c>
      <c r="E66" s="54" t="e">
        <f>VLOOKUP(Aanvraag!$G66, tblProjectLocatie[],2,FALSE)</f>
        <v>#N/A</v>
      </c>
      <c r="F66" s="54" t="e">
        <f>VLOOKUP(Aanvraag!$G66, tblProjectLocatie[],3,FALSE)</f>
        <v>#N/A</v>
      </c>
      <c r="G66" s="53" t="s">
        <v>453</v>
      </c>
      <c r="H66" s="53"/>
      <c r="I66" s="53"/>
      <c r="J66" s="62"/>
      <c r="K66" s="54" t="str">
        <f>IFERROR( VLOOKUP(H66,tblMaatregelen[],5,FALSE),"")</f>
        <v/>
      </c>
      <c r="L66" s="61" t="str">
        <f>IFERROR( VLOOKUP(H66,tblMaatregelen[],6,FALSE),"")</f>
        <v/>
      </c>
      <c r="M66" s="61" t="str">
        <f t="shared" si="4"/>
        <v/>
      </c>
      <c r="N66" s="61">
        <f t="shared" si="3"/>
        <v>0</v>
      </c>
      <c r="O66" s="63"/>
    </row>
    <row r="67" spans="1:15" s="24" customFormat="1" x14ac:dyDescent="0.2">
      <c r="A67" s="54" t="e">
        <f>Totaal!$A$2</f>
        <v>#N/A</v>
      </c>
      <c r="B67" s="54" t="e">
        <f>Totaal!$B$2</f>
        <v>#N/A</v>
      </c>
      <c r="C67" s="54" t="str">
        <f>IFERROR( VLOOKUP(H67,tblMaatregelen[],2,FALSE),"")</f>
        <v/>
      </c>
      <c r="D67" s="54" t="str">
        <f>IFERROR( VLOOKUP(H67,tblMaatregelen[],4,FALSE),"")</f>
        <v/>
      </c>
      <c r="E67" s="54" t="e">
        <f>VLOOKUP(Aanvraag!$G67, tblProjectLocatie[],2,FALSE)</f>
        <v>#N/A</v>
      </c>
      <c r="F67" s="54" t="e">
        <f>VLOOKUP(Aanvraag!$G67, tblProjectLocatie[],3,FALSE)</f>
        <v>#N/A</v>
      </c>
      <c r="G67" s="53" t="s">
        <v>453</v>
      </c>
      <c r="H67" s="53"/>
      <c r="I67" s="53"/>
      <c r="J67" s="62"/>
      <c r="K67" s="54" t="str">
        <f>IFERROR( VLOOKUP(H67,tblMaatregelen[],5,FALSE),"")</f>
        <v/>
      </c>
      <c r="L67" s="61" t="str">
        <f>IFERROR( VLOOKUP(H67,tblMaatregelen[],6,FALSE),"")</f>
        <v/>
      </c>
      <c r="M67" s="61" t="str">
        <f t="shared" si="4"/>
        <v/>
      </c>
      <c r="N67" s="61">
        <f t="shared" si="3"/>
        <v>0</v>
      </c>
      <c r="O67" s="63"/>
    </row>
    <row r="68" spans="1:15" s="24" customFormat="1" x14ac:dyDescent="0.2">
      <c r="A68" s="54" t="e">
        <f>Totaal!$A$2</f>
        <v>#N/A</v>
      </c>
      <c r="B68" s="54" t="e">
        <f>Totaal!$B$2</f>
        <v>#N/A</v>
      </c>
      <c r="C68" s="54" t="str">
        <f>IFERROR( VLOOKUP(H68,tblMaatregelen[],2,FALSE),"")</f>
        <v/>
      </c>
      <c r="D68" s="54" t="str">
        <f>IFERROR( VLOOKUP(H68,tblMaatregelen[],4,FALSE),"")</f>
        <v/>
      </c>
      <c r="E68" s="54" t="e">
        <f>VLOOKUP(Aanvraag!$G68, tblProjectLocatie[],2,FALSE)</f>
        <v>#N/A</v>
      </c>
      <c r="F68" s="54" t="e">
        <f>VLOOKUP(Aanvraag!$G68, tblProjectLocatie[],3,FALSE)</f>
        <v>#N/A</v>
      </c>
      <c r="G68" s="53" t="s">
        <v>453</v>
      </c>
      <c r="H68" s="53"/>
      <c r="I68" s="53"/>
      <c r="J68" s="62"/>
      <c r="K68" s="54" t="str">
        <f>IFERROR( VLOOKUP(H68,tblMaatregelen[],5,FALSE),"")</f>
        <v/>
      </c>
      <c r="L68" s="61" t="str">
        <f>IFERROR( VLOOKUP(H68,tblMaatregelen[],6,FALSE),"")</f>
        <v/>
      </c>
      <c r="M68" s="61" t="str">
        <f t="shared" si="4"/>
        <v/>
      </c>
      <c r="N68" s="61">
        <f t="shared" si="3"/>
        <v>0</v>
      </c>
      <c r="O68" s="63"/>
    </row>
    <row r="69" spans="1:15" s="24" customFormat="1" x14ac:dyDescent="0.2">
      <c r="A69" s="54" t="e">
        <f>Totaal!$A$2</f>
        <v>#N/A</v>
      </c>
      <c r="B69" s="54" t="e">
        <f>Totaal!$B$2</f>
        <v>#N/A</v>
      </c>
      <c r="C69" s="54" t="str">
        <f>IFERROR( VLOOKUP(H69,tblMaatregelen[],2,FALSE),"")</f>
        <v/>
      </c>
      <c r="D69" s="54" t="str">
        <f>IFERROR( VLOOKUP(H69,tblMaatregelen[],4,FALSE),"")</f>
        <v/>
      </c>
      <c r="E69" s="54" t="e">
        <f>VLOOKUP(Aanvraag!$G69, tblProjectLocatie[],2,FALSE)</f>
        <v>#N/A</v>
      </c>
      <c r="F69" s="54" t="e">
        <f>VLOOKUP(Aanvraag!$G69, tblProjectLocatie[],3,FALSE)</f>
        <v>#N/A</v>
      </c>
      <c r="G69" s="53" t="s">
        <v>453</v>
      </c>
      <c r="H69" s="53"/>
      <c r="I69" s="53"/>
      <c r="J69" s="62"/>
      <c r="K69" s="54" t="str">
        <f>IFERROR( VLOOKUP(H69,tblMaatregelen[],5,FALSE),"")</f>
        <v/>
      </c>
      <c r="L69" s="61" t="str">
        <f>IFERROR( VLOOKUP(H69,tblMaatregelen[],6,FALSE),"")</f>
        <v/>
      </c>
      <c r="M69" s="61" t="str">
        <f t="shared" ref="M69:M132" si="5">IFERROR(I69*L69,"")</f>
        <v/>
      </c>
      <c r="N69" s="61">
        <f t="shared" ref="N69:N132" si="6">I69*J69</f>
        <v>0</v>
      </c>
      <c r="O69" s="63"/>
    </row>
    <row r="70" spans="1:15" s="24" customFormat="1" x14ac:dyDescent="0.2">
      <c r="A70" s="54" t="e">
        <f>Totaal!$A$2</f>
        <v>#N/A</v>
      </c>
      <c r="B70" s="54" t="e">
        <f>Totaal!$B$2</f>
        <v>#N/A</v>
      </c>
      <c r="C70" s="54" t="str">
        <f>IFERROR( VLOOKUP(H70,tblMaatregelen[],2,FALSE),"")</f>
        <v/>
      </c>
      <c r="D70" s="54" t="str">
        <f>IFERROR( VLOOKUP(H70,tblMaatregelen[],4,FALSE),"")</f>
        <v/>
      </c>
      <c r="E70" s="54" t="e">
        <f>VLOOKUP(Aanvraag!$G70, tblProjectLocatie[],2,FALSE)</f>
        <v>#N/A</v>
      </c>
      <c r="F70" s="54" t="e">
        <f>VLOOKUP(Aanvraag!$G70, tblProjectLocatie[],3,FALSE)</f>
        <v>#N/A</v>
      </c>
      <c r="G70" s="53" t="s">
        <v>453</v>
      </c>
      <c r="H70" s="53"/>
      <c r="I70" s="53"/>
      <c r="J70" s="62"/>
      <c r="K70" s="54" t="str">
        <f>IFERROR( VLOOKUP(H70,tblMaatregelen[],5,FALSE),"")</f>
        <v/>
      </c>
      <c r="L70" s="61" t="str">
        <f>IFERROR( VLOOKUP(H70,tblMaatregelen[],6,FALSE),"")</f>
        <v/>
      </c>
      <c r="M70" s="61" t="str">
        <f t="shared" si="5"/>
        <v/>
      </c>
      <c r="N70" s="61">
        <f t="shared" si="6"/>
        <v>0</v>
      </c>
      <c r="O70" s="63"/>
    </row>
    <row r="71" spans="1:15" s="24" customFormat="1" x14ac:dyDescent="0.2">
      <c r="A71" s="54" t="e">
        <f>Totaal!$A$2</f>
        <v>#N/A</v>
      </c>
      <c r="B71" s="54" t="e">
        <f>Totaal!$B$2</f>
        <v>#N/A</v>
      </c>
      <c r="C71" s="54" t="str">
        <f>IFERROR( VLOOKUP(H71,tblMaatregelen[],2,FALSE),"")</f>
        <v/>
      </c>
      <c r="D71" s="54" t="str">
        <f>IFERROR( VLOOKUP(H71,tblMaatregelen[],4,FALSE),"")</f>
        <v/>
      </c>
      <c r="E71" s="54" t="e">
        <f>VLOOKUP(Aanvraag!$G71, tblProjectLocatie[],2,FALSE)</f>
        <v>#N/A</v>
      </c>
      <c r="F71" s="54" t="e">
        <f>VLOOKUP(Aanvraag!$G71, tblProjectLocatie[],3,FALSE)</f>
        <v>#N/A</v>
      </c>
      <c r="G71" s="53" t="s">
        <v>453</v>
      </c>
      <c r="H71" s="53"/>
      <c r="I71" s="53"/>
      <c r="J71" s="62"/>
      <c r="K71" s="54" t="str">
        <f>IFERROR( VLOOKUP(H71,tblMaatregelen[],5,FALSE),"")</f>
        <v/>
      </c>
      <c r="L71" s="61" t="str">
        <f>IFERROR( VLOOKUP(H71,tblMaatregelen[],6,FALSE),"")</f>
        <v/>
      </c>
      <c r="M71" s="61" t="str">
        <f t="shared" si="5"/>
        <v/>
      </c>
      <c r="N71" s="61">
        <f t="shared" si="6"/>
        <v>0</v>
      </c>
      <c r="O71" s="63"/>
    </row>
    <row r="72" spans="1:15" s="24" customFormat="1" x14ac:dyDescent="0.2">
      <c r="A72" s="54" t="e">
        <f>Totaal!$A$2</f>
        <v>#N/A</v>
      </c>
      <c r="B72" s="54" t="e">
        <f>Totaal!$B$2</f>
        <v>#N/A</v>
      </c>
      <c r="C72" s="54" t="str">
        <f>IFERROR( VLOOKUP(H72,tblMaatregelen[],2,FALSE),"")</f>
        <v/>
      </c>
      <c r="D72" s="54" t="str">
        <f>IFERROR( VLOOKUP(H72,tblMaatregelen[],4,FALSE),"")</f>
        <v/>
      </c>
      <c r="E72" s="54" t="e">
        <f>VLOOKUP(Aanvraag!$G72, tblProjectLocatie[],2,FALSE)</f>
        <v>#N/A</v>
      </c>
      <c r="F72" s="54" t="e">
        <f>VLOOKUP(Aanvraag!$G72, tblProjectLocatie[],3,FALSE)</f>
        <v>#N/A</v>
      </c>
      <c r="G72" s="53" t="s">
        <v>453</v>
      </c>
      <c r="H72" s="53"/>
      <c r="I72" s="53"/>
      <c r="J72" s="62"/>
      <c r="K72" s="54" t="str">
        <f>IFERROR( VLOOKUP(H72,tblMaatregelen[],5,FALSE),"")</f>
        <v/>
      </c>
      <c r="L72" s="61" t="str">
        <f>IFERROR( VLOOKUP(H72,tblMaatregelen[],6,FALSE),"")</f>
        <v/>
      </c>
      <c r="M72" s="61" t="str">
        <f t="shared" si="5"/>
        <v/>
      </c>
      <c r="N72" s="61">
        <f t="shared" si="6"/>
        <v>0</v>
      </c>
      <c r="O72" s="63"/>
    </row>
    <row r="73" spans="1:15" s="24" customFormat="1" x14ac:dyDescent="0.2">
      <c r="A73" s="54" t="e">
        <f>Totaal!$A$2</f>
        <v>#N/A</v>
      </c>
      <c r="B73" s="54" t="e">
        <f>Totaal!$B$2</f>
        <v>#N/A</v>
      </c>
      <c r="C73" s="54" t="str">
        <f>IFERROR( VLOOKUP(H73,tblMaatregelen[],2,FALSE),"")</f>
        <v/>
      </c>
      <c r="D73" s="54" t="str">
        <f>IFERROR( VLOOKUP(H73,tblMaatregelen[],4,FALSE),"")</f>
        <v/>
      </c>
      <c r="E73" s="54" t="e">
        <f>VLOOKUP(Aanvraag!$G73, tblProjectLocatie[],2,FALSE)</f>
        <v>#N/A</v>
      </c>
      <c r="F73" s="54" t="e">
        <f>VLOOKUP(Aanvraag!$G73, tblProjectLocatie[],3,FALSE)</f>
        <v>#N/A</v>
      </c>
      <c r="G73" s="53" t="s">
        <v>453</v>
      </c>
      <c r="H73" s="53"/>
      <c r="I73" s="53"/>
      <c r="J73" s="62"/>
      <c r="K73" s="54" t="str">
        <f>IFERROR( VLOOKUP(H73,tblMaatregelen[],5,FALSE),"")</f>
        <v/>
      </c>
      <c r="L73" s="61" t="str">
        <f>IFERROR( VLOOKUP(H73,tblMaatregelen[],6,FALSE),"")</f>
        <v/>
      </c>
      <c r="M73" s="61" t="str">
        <f t="shared" si="5"/>
        <v/>
      </c>
      <c r="N73" s="61">
        <f t="shared" si="6"/>
        <v>0</v>
      </c>
      <c r="O73" s="63"/>
    </row>
    <row r="74" spans="1:15" s="24" customFormat="1" x14ac:dyDescent="0.2">
      <c r="A74" s="54" t="e">
        <f>Totaal!$A$2</f>
        <v>#N/A</v>
      </c>
      <c r="B74" s="54" t="e">
        <f>Totaal!$B$2</f>
        <v>#N/A</v>
      </c>
      <c r="C74" s="54" t="str">
        <f>IFERROR( VLOOKUP(H74,tblMaatregelen[],2,FALSE),"")</f>
        <v/>
      </c>
      <c r="D74" s="54" t="str">
        <f>IFERROR( VLOOKUP(H74,tblMaatregelen[],4,FALSE),"")</f>
        <v/>
      </c>
      <c r="E74" s="54" t="e">
        <f>VLOOKUP(Aanvraag!$G74, tblProjectLocatie[],2,FALSE)</f>
        <v>#N/A</v>
      </c>
      <c r="F74" s="54" t="e">
        <f>VLOOKUP(Aanvraag!$G74, tblProjectLocatie[],3,FALSE)</f>
        <v>#N/A</v>
      </c>
      <c r="G74" s="53" t="s">
        <v>453</v>
      </c>
      <c r="H74" s="53"/>
      <c r="I74" s="53"/>
      <c r="J74" s="62"/>
      <c r="K74" s="54" t="str">
        <f>IFERROR( VLOOKUP(H74,tblMaatregelen[],5,FALSE),"")</f>
        <v/>
      </c>
      <c r="L74" s="61" t="str">
        <f>IFERROR( VLOOKUP(H74,tblMaatregelen[],6,FALSE),"")</f>
        <v/>
      </c>
      <c r="M74" s="61" t="str">
        <f t="shared" si="5"/>
        <v/>
      </c>
      <c r="N74" s="61">
        <f t="shared" si="6"/>
        <v>0</v>
      </c>
      <c r="O74" s="63"/>
    </row>
    <row r="75" spans="1:15" s="24" customFormat="1" x14ac:dyDescent="0.2">
      <c r="A75" s="54" t="e">
        <f>Totaal!$A$2</f>
        <v>#N/A</v>
      </c>
      <c r="B75" s="54" t="e">
        <f>Totaal!$B$2</f>
        <v>#N/A</v>
      </c>
      <c r="C75" s="54" t="str">
        <f>IFERROR( VLOOKUP(H75,tblMaatregelen[],2,FALSE),"")</f>
        <v/>
      </c>
      <c r="D75" s="54" t="str">
        <f>IFERROR( VLOOKUP(H75,tblMaatregelen[],4,FALSE),"")</f>
        <v/>
      </c>
      <c r="E75" s="54" t="e">
        <f>VLOOKUP(Aanvraag!$G75, tblProjectLocatie[],2,FALSE)</f>
        <v>#N/A</v>
      </c>
      <c r="F75" s="54" t="e">
        <f>VLOOKUP(Aanvraag!$G75, tblProjectLocatie[],3,FALSE)</f>
        <v>#N/A</v>
      </c>
      <c r="G75" s="53" t="s">
        <v>453</v>
      </c>
      <c r="H75" s="53"/>
      <c r="I75" s="53"/>
      <c r="J75" s="62"/>
      <c r="K75" s="54" t="str">
        <f>IFERROR( VLOOKUP(H75,tblMaatregelen[],5,FALSE),"")</f>
        <v/>
      </c>
      <c r="L75" s="61" t="str">
        <f>IFERROR( VLOOKUP(H75,tblMaatregelen[],6,FALSE),"")</f>
        <v/>
      </c>
      <c r="M75" s="61" t="str">
        <f t="shared" si="5"/>
        <v/>
      </c>
      <c r="N75" s="61">
        <f t="shared" si="6"/>
        <v>0</v>
      </c>
      <c r="O75" s="63"/>
    </row>
    <row r="76" spans="1:15" s="24" customFormat="1" x14ac:dyDescent="0.2">
      <c r="A76" s="54" t="e">
        <f>Totaal!$A$2</f>
        <v>#N/A</v>
      </c>
      <c r="B76" s="54" t="e">
        <f>Totaal!$B$2</f>
        <v>#N/A</v>
      </c>
      <c r="C76" s="54" t="str">
        <f>IFERROR( VLOOKUP(H76,tblMaatregelen[],2,FALSE),"")</f>
        <v/>
      </c>
      <c r="D76" s="54" t="str">
        <f>IFERROR( VLOOKUP(H76,tblMaatregelen[],4,FALSE),"")</f>
        <v/>
      </c>
      <c r="E76" s="54" t="e">
        <f>VLOOKUP(Aanvraag!$G76, tblProjectLocatie[],2,FALSE)</f>
        <v>#N/A</v>
      </c>
      <c r="F76" s="54" t="e">
        <f>VLOOKUP(Aanvraag!$G76, tblProjectLocatie[],3,FALSE)</f>
        <v>#N/A</v>
      </c>
      <c r="G76" s="53" t="s">
        <v>453</v>
      </c>
      <c r="H76" s="53"/>
      <c r="I76" s="53"/>
      <c r="J76" s="62"/>
      <c r="K76" s="54" t="str">
        <f>IFERROR( VLOOKUP(H76,tblMaatregelen[],5,FALSE),"")</f>
        <v/>
      </c>
      <c r="L76" s="61" t="str">
        <f>IFERROR( VLOOKUP(H76,tblMaatregelen[],6,FALSE),"")</f>
        <v/>
      </c>
      <c r="M76" s="61" t="str">
        <f t="shared" si="5"/>
        <v/>
      </c>
      <c r="N76" s="61">
        <f t="shared" si="6"/>
        <v>0</v>
      </c>
      <c r="O76" s="63"/>
    </row>
    <row r="77" spans="1:15" s="24" customFormat="1" x14ac:dyDescent="0.2">
      <c r="A77" s="54" t="e">
        <f>Totaal!$A$2</f>
        <v>#N/A</v>
      </c>
      <c r="B77" s="54" t="e">
        <f>Totaal!$B$2</f>
        <v>#N/A</v>
      </c>
      <c r="C77" s="54" t="str">
        <f>IFERROR( VLOOKUP(H77,tblMaatregelen[],2,FALSE),"")</f>
        <v/>
      </c>
      <c r="D77" s="54" t="str">
        <f>IFERROR( VLOOKUP(H77,tblMaatregelen[],4,FALSE),"")</f>
        <v/>
      </c>
      <c r="E77" s="54" t="e">
        <f>VLOOKUP(Aanvraag!$G77, tblProjectLocatie[],2,FALSE)</f>
        <v>#N/A</v>
      </c>
      <c r="F77" s="54" t="e">
        <f>VLOOKUP(Aanvraag!$G77, tblProjectLocatie[],3,FALSE)</f>
        <v>#N/A</v>
      </c>
      <c r="G77" s="53" t="s">
        <v>453</v>
      </c>
      <c r="H77" s="53"/>
      <c r="I77" s="53"/>
      <c r="J77" s="62"/>
      <c r="K77" s="54" t="str">
        <f>IFERROR( VLOOKUP(H77,tblMaatregelen[],5,FALSE),"")</f>
        <v/>
      </c>
      <c r="L77" s="61" t="str">
        <f>IFERROR( VLOOKUP(H77,tblMaatregelen[],6,FALSE),"")</f>
        <v/>
      </c>
      <c r="M77" s="61" t="str">
        <f t="shared" si="5"/>
        <v/>
      </c>
      <c r="N77" s="61">
        <f t="shared" si="6"/>
        <v>0</v>
      </c>
      <c r="O77" s="63"/>
    </row>
    <row r="78" spans="1:15" s="24" customFormat="1" x14ac:dyDescent="0.2">
      <c r="A78" s="54" t="e">
        <f>Totaal!$A$2</f>
        <v>#N/A</v>
      </c>
      <c r="B78" s="54" t="e">
        <f>Totaal!$B$2</f>
        <v>#N/A</v>
      </c>
      <c r="C78" s="54" t="str">
        <f>IFERROR( VLOOKUP(H78,tblMaatregelen[],2,FALSE),"")</f>
        <v/>
      </c>
      <c r="D78" s="54" t="str">
        <f>IFERROR( VLOOKUP(H78,tblMaatregelen[],4,FALSE),"")</f>
        <v/>
      </c>
      <c r="E78" s="54" t="e">
        <f>VLOOKUP(Aanvraag!$G78, tblProjectLocatie[],2,FALSE)</f>
        <v>#N/A</v>
      </c>
      <c r="F78" s="54" t="e">
        <f>VLOOKUP(Aanvraag!$G78, tblProjectLocatie[],3,FALSE)</f>
        <v>#N/A</v>
      </c>
      <c r="G78" s="53" t="s">
        <v>453</v>
      </c>
      <c r="H78" s="53"/>
      <c r="I78" s="53"/>
      <c r="J78" s="62"/>
      <c r="K78" s="54" t="str">
        <f>IFERROR( VLOOKUP(H78,tblMaatregelen[],5,FALSE),"")</f>
        <v/>
      </c>
      <c r="L78" s="61" t="str">
        <f>IFERROR( VLOOKUP(H78,tblMaatregelen[],6,FALSE),"")</f>
        <v/>
      </c>
      <c r="M78" s="61" t="str">
        <f t="shared" si="5"/>
        <v/>
      </c>
      <c r="N78" s="61">
        <f t="shared" si="6"/>
        <v>0</v>
      </c>
      <c r="O78" s="63"/>
    </row>
    <row r="79" spans="1:15" s="24" customFormat="1" x14ac:dyDescent="0.2">
      <c r="A79" s="54" t="e">
        <f>Totaal!$A$2</f>
        <v>#N/A</v>
      </c>
      <c r="B79" s="54" t="e">
        <f>Totaal!$B$2</f>
        <v>#N/A</v>
      </c>
      <c r="C79" s="54" t="str">
        <f>IFERROR( VLOOKUP(H79,tblMaatregelen[],2,FALSE),"")</f>
        <v/>
      </c>
      <c r="D79" s="54" t="str">
        <f>IFERROR( VLOOKUP(H79,tblMaatregelen[],4,FALSE),"")</f>
        <v/>
      </c>
      <c r="E79" s="54" t="e">
        <f>VLOOKUP(Aanvraag!$G79, tblProjectLocatie[],2,FALSE)</f>
        <v>#N/A</v>
      </c>
      <c r="F79" s="54" t="e">
        <f>VLOOKUP(Aanvraag!$G79, tblProjectLocatie[],3,FALSE)</f>
        <v>#N/A</v>
      </c>
      <c r="G79" s="53" t="s">
        <v>453</v>
      </c>
      <c r="H79" s="53"/>
      <c r="I79" s="53"/>
      <c r="J79" s="62"/>
      <c r="K79" s="54" t="str">
        <f>IFERROR( VLOOKUP(H79,tblMaatregelen[],5,FALSE),"")</f>
        <v/>
      </c>
      <c r="L79" s="61" t="str">
        <f>IFERROR( VLOOKUP(H79,tblMaatregelen[],6,FALSE),"")</f>
        <v/>
      </c>
      <c r="M79" s="61" t="str">
        <f t="shared" si="5"/>
        <v/>
      </c>
      <c r="N79" s="61">
        <f t="shared" si="6"/>
        <v>0</v>
      </c>
      <c r="O79" s="63"/>
    </row>
    <row r="80" spans="1:15" s="24" customFormat="1" x14ac:dyDescent="0.2">
      <c r="A80" s="54" t="e">
        <f>Totaal!$A$2</f>
        <v>#N/A</v>
      </c>
      <c r="B80" s="54" t="e">
        <f>Totaal!$B$2</f>
        <v>#N/A</v>
      </c>
      <c r="C80" s="54" t="str">
        <f>IFERROR( VLOOKUP(H80,tblMaatregelen[],2,FALSE),"")</f>
        <v/>
      </c>
      <c r="D80" s="54" t="str">
        <f>IFERROR( VLOOKUP(H80,tblMaatregelen[],4,FALSE),"")</f>
        <v/>
      </c>
      <c r="E80" s="54" t="e">
        <f>VLOOKUP(Aanvraag!$G80, tblProjectLocatie[],2,FALSE)</f>
        <v>#N/A</v>
      </c>
      <c r="F80" s="54" t="e">
        <f>VLOOKUP(Aanvraag!$G80, tblProjectLocatie[],3,FALSE)</f>
        <v>#N/A</v>
      </c>
      <c r="G80" s="53" t="s">
        <v>453</v>
      </c>
      <c r="H80" s="53"/>
      <c r="I80" s="53"/>
      <c r="J80" s="62"/>
      <c r="K80" s="54" t="str">
        <f>IFERROR( VLOOKUP(H80,tblMaatregelen[],5,FALSE),"")</f>
        <v/>
      </c>
      <c r="L80" s="61" t="str">
        <f>IFERROR( VLOOKUP(H80,tblMaatregelen[],6,FALSE),"")</f>
        <v/>
      </c>
      <c r="M80" s="61" t="str">
        <f t="shared" si="5"/>
        <v/>
      </c>
      <c r="N80" s="61">
        <f t="shared" si="6"/>
        <v>0</v>
      </c>
      <c r="O80" s="63"/>
    </row>
    <row r="81" spans="1:15" s="24" customFormat="1" x14ac:dyDescent="0.2">
      <c r="A81" s="54" t="e">
        <f>Totaal!$A$2</f>
        <v>#N/A</v>
      </c>
      <c r="B81" s="54" t="e">
        <f>Totaal!$B$2</f>
        <v>#N/A</v>
      </c>
      <c r="C81" s="54" t="str">
        <f>IFERROR( VLOOKUP(H81,tblMaatregelen[],2,FALSE),"")</f>
        <v/>
      </c>
      <c r="D81" s="54" t="str">
        <f>IFERROR( VLOOKUP(H81,tblMaatregelen[],4,FALSE),"")</f>
        <v/>
      </c>
      <c r="E81" s="54" t="e">
        <f>VLOOKUP(Aanvraag!$G81, tblProjectLocatie[],2,FALSE)</f>
        <v>#N/A</v>
      </c>
      <c r="F81" s="54" t="e">
        <f>VLOOKUP(Aanvraag!$G81, tblProjectLocatie[],3,FALSE)</f>
        <v>#N/A</v>
      </c>
      <c r="G81" s="53" t="s">
        <v>453</v>
      </c>
      <c r="H81" s="53"/>
      <c r="I81" s="53"/>
      <c r="J81" s="62"/>
      <c r="K81" s="54" t="str">
        <f>IFERROR( VLOOKUP(H81,tblMaatregelen[],5,FALSE),"")</f>
        <v/>
      </c>
      <c r="L81" s="61" t="str">
        <f>IFERROR( VLOOKUP(H81,tblMaatregelen[],6,FALSE),"")</f>
        <v/>
      </c>
      <c r="M81" s="61" t="str">
        <f t="shared" si="5"/>
        <v/>
      </c>
      <c r="N81" s="61">
        <f t="shared" si="6"/>
        <v>0</v>
      </c>
      <c r="O81" s="63"/>
    </row>
    <row r="82" spans="1:15" s="24" customFormat="1" x14ac:dyDescent="0.2">
      <c r="A82" s="54" t="e">
        <f>Totaal!$A$2</f>
        <v>#N/A</v>
      </c>
      <c r="B82" s="54" t="e">
        <f>Totaal!$B$2</f>
        <v>#N/A</v>
      </c>
      <c r="C82" s="54" t="str">
        <f>IFERROR( VLOOKUP(H82,tblMaatregelen[],2,FALSE),"")</f>
        <v/>
      </c>
      <c r="D82" s="54" t="str">
        <f>IFERROR( VLOOKUP(H82,tblMaatregelen[],4,FALSE),"")</f>
        <v/>
      </c>
      <c r="E82" s="54" t="e">
        <f>VLOOKUP(Aanvraag!$G82, tblProjectLocatie[],2,FALSE)</f>
        <v>#N/A</v>
      </c>
      <c r="F82" s="54" t="e">
        <f>VLOOKUP(Aanvraag!$G82, tblProjectLocatie[],3,FALSE)</f>
        <v>#N/A</v>
      </c>
      <c r="G82" s="53" t="s">
        <v>453</v>
      </c>
      <c r="H82" s="53"/>
      <c r="I82" s="53"/>
      <c r="J82" s="62"/>
      <c r="K82" s="54" t="str">
        <f>IFERROR( VLOOKUP(H82,tblMaatregelen[],5,FALSE),"")</f>
        <v/>
      </c>
      <c r="L82" s="61" t="str">
        <f>IFERROR( VLOOKUP(H82,tblMaatregelen[],6,FALSE),"")</f>
        <v/>
      </c>
      <c r="M82" s="61" t="str">
        <f t="shared" si="5"/>
        <v/>
      </c>
      <c r="N82" s="61">
        <f t="shared" si="6"/>
        <v>0</v>
      </c>
      <c r="O82" s="63"/>
    </row>
    <row r="83" spans="1:15" s="24" customFormat="1" x14ac:dyDescent="0.2">
      <c r="A83" s="54" t="e">
        <f>Totaal!$A$2</f>
        <v>#N/A</v>
      </c>
      <c r="B83" s="54" t="e">
        <f>Totaal!$B$2</f>
        <v>#N/A</v>
      </c>
      <c r="C83" s="54" t="str">
        <f>IFERROR( VLOOKUP(H83,tblMaatregelen[],2,FALSE),"")</f>
        <v/>
      </c>
      <c r="D83" s="54" t="str">
        <f>IFERROR( VLOOKUP(H83,tblMaatregelen[],4,FALSE),"")</f>
        <v/>
      </c>
      <c r="E83" s="54" t="e">
        <f>VLOOKUP(Aanvraag!$G83, tblProjectLocatie[],2,FALSE)</f>
        <v>#N/A</v>
      </c>
      <c r="F83" s="54" t="e">
        <f>VLOOKUP(Aanvraag!$G83, tblProjectLocatie[],3,FALSE)</f>
        <v>#N/A</v>
      </c>
      <c r="G83" s="53" t="s">
        <v>453</v>
      </c>
      <c r="H83" s="53"/>
      <c r="I83" s="53"/>
      <c r="J83" s="62"/>
      <c r="K83" s="54" t="str">
        <f>IFERROR( VLOOKUP(H83,tblMaatregelen[],5,FALSE),"")</f>
        <v/>
      </c>
      <c r="L83" s="61" t="str">
        <f>IFERROR( VLOOKUP(H83,tblMaatregelen[],6,FALSE),"")</f>
        <v/>
      </c>
      <c r="M83" s="61" t="str">
        <f t="shared" si="5"/>
        <v/>
      </c>
      <c r="N83" s="61">
        <f t="shared" si="6"/>
        <v>0</v>
      </c>
      <c r="O83" s="63"/>
    </row>
    <row r="84" spans="1:15" s="24" customFormat="1" x14ac:dyDescent="0.2">
      <c r="A84" s="54" t="e">
        <f>Totaal!$A$2</f>
        <v>#N/A</v>
      </c>
      <c r="B84" s="54" t="e">
        <f>Totaal!$B$2</f>
        <v>#N/A</v>
      </c>
      <c r="C84" s="54" t="str">
        <f>IFERROR( VLOOKUP(H84,tblMaatregelen[],2,FALSE),"")</f>
        <v/>
      </c>
      <c r="D84" s="54" t="str">
        <f>IFERROR( VLOOKUP(H84,tblMaatregelen[],4,FALSE),"")</f>
        <v/>
      </c>
      <c r="E84" s="54" t="e">
        <f>VLOOKUP(Aanvraag!$G84, tblProjectLocatie[],2,FALSE)</f>
        <v>#N/A</v>
      </c>
      <c r="F84" s="54" t="e">
        <f>VLOOKUP(Aanvraag!$G84, tblProjectLocatie[],3,FALSE)</f>
        <v>#N/A</v>
      </c>
      <c r="G84" s="53" t="s">
        <v>453</v>
      </c>
      <c r="H84" s="53"/>
      <c r="I84" s="53"/>
      <c r="J84" s="62"/>
      <c r="K84" s="54" t="str">
        <f>IFERROR( VLOOKUP(H84,tblMaatregelen[],5,FALSE),"")</f>
        <v/>
      </c>
      <c r="L84" s="61" t="str">
        <f>IFERROR( VLOOKUP(H84,tblMaatregelen[],6,FALSE),"")</f>
        <v/>
      </c>
      <c r="M84" s="61" t="str">
        <f t="shared" si="5"/>
        <v/>
      </c>
      <c r="N84" s="61">
        <f t="shared" si="6"/>
        <v>0</v>
      </c>
      <c r="O84" s="63"/>
    </row>
    <row r="85" spans="1:15" s="24" customFormat="1" x14ac:dyDescent="0.2">
      <c r="A85" s="54" t="e">
        <f>Totaal!$A$2</f>
        <v>#N/A</v>
      </c>
      <c r="B85" s="54" t="e">
        <f>Totaal!$B$2</f>
        <v>#N/A</v>
      </c>
      <c r="C85" s="54" t="str">
        <f>IFERROR( VLOOKUP(H85,tblMaatregelen[],2,FALSE),"")</f>
        <v/>
      </c>
      <c r="D85" s="54" t="str">
        <f>IFERROR( VLOOKUP(H85,tblMaatregelen[],4,FALSE),"")</f>
        <v/>
      </c>
      <c r="E85" s="54" t="e">
        <f>VLOOKUP(Aanvraag!$G85, tblProjectLocatie[],2,FALSE)</f>
        <v>#N/A</v>
      </c>
      <c r="F85" s="54" t="e">
        <f>VLOOKUP(Aanvraag!$G85, tblProjectLocatie[],3,FALSE)</f>
        <v>#N/A</v>
      </c>
      <c r="G85" s="53" t="s">
        <v>453</v>
      </c>
      <c r="H85" s="53"/>
      <c r="I85" s="53"/>
      <c r="J85" s="62"/>
      <c r="K85" s="54" t="str">
        <f>IFERROR( VLOOKUP(H85,tblMaatregelen[],5,FALSE),"")</f>
        <v/>
      </c>
      <c r="L85" s="61" t="str">
        <f>IFERROR( VLOOKUP(H85,tblMaatregelen[],6,FALSE),"")</f>
        <v/>
      </c>
      <c r="M85" s="61" t="str">
        <f t="shared" si="5"/>
        <v/>
      </c>
      <c r="N85" s="61">
        <f t="shared" si="6"/>
        <v>0</v>
      </c>
      <c r="O85" s="63"/>
    </row>
    <row r="86" spans="1:15" s="24" customFormat="1" x14ac:dyDescent="0.2">
      <c r="A86" s="54" t="e">
        <f>Totaal!$A$2</f>
        <v>#N/A</v>
      </c>
      <c r="B86" s="54" t="e">
        <f>Totaal!$B$2</f>
        <v>#N/A</v>
      </c>
      <c r="C86" s="54" t="str">
        <f>IFERROR( VLOOKUP(H86,tblMaatregelen[],2,FALSE),"")</f>
        <v/>
      </c>
      <c r="D86" s="54" t="str">
        <f>IFERROR( VLOOKUP(H86,tblMaatregelen[],4,FALSE),"")</f>
        <v/>
      </c>
      <c r="E86" s="54" t="e">
        <f>VLOOKUP(Aanvraag!$G86, tblProjectLocatie[],2,FALSE)</f>
        <v>#N/A</v>
      </c>
      <c r="F86" s="54" t="e">
        <f>VLOOKUP(Aanvraag!$G86, tblProjectLocatie[],3,FALSE)</f>
        <v>#N/A</v>
      </c>
      <c r="G86" s="53" t="s">
        <v>453</v>
      </c>
      <c r="H86" s="53"/>
      <c r="I86" s="53"/>
      <c r="J86" s="62"/>
      <c r="K86" s="54" t="str">
        <f>IFERROR( VLOOKUP(H86,tblMaatregelen[],5,FALSE),"")</f>
        <v/>
      </c>
      <c r="L86" s="61" t="str">
        <f>IFERROR( VLOOKUP(H86,tblMaatregelen[],6,FALSE),"")</f>
        <v/>
      </c>
      <c r="M86" s="61" t="str">
        <f t="shared" si="5"/>
        <v/>
      </c>
      <c r="N86" s="61">
        <f t="shared" si="6"/>
        <v>0</v>
      </c>
      <c r="O86" s="63"/>
    </row>
    <row r="87" spans="1:15" s="24" customFormat="1" x14ac:dyDescent="0.2">
      <c r="A87" s="54" t="e">
        <f>Totaal!$A$2</f>
        <v>#N/A</v>
      </c>
      <c r="B87" s="54" t="e">
        <f>Totaal!$B$2</f>
        <v>#N/A</v>
      </c>
      <c r="C87" s="54" t="str">
        <f>IFERROR( VLOOKUP(H87,tblMaatregelen[],2,FALSE),"")</f>
        <v/>
      </c>
      <c r="D87" s="54" t="str">
        <f>IFERROR( VLOOKUP(H87,tblMaatregelen[],4,FALSE),"")</f>
        <v/>
      </c>
      <c r="E87" s="54" t="e">
        <f>VLOOKUP(Aanvraag!$G87, tblProjectLocatie[],2,FALSE)</f>
        <v>#N/A</v>
      </c>
      <c r="F87" s="54" t="e">
        <f>VLOOKUP(Aanvraag!$G87, tblProjectLocatie[],3,FALSE)</f>
        <v>#N/A</v>
      </c>
      <c r="G87" s="53" t="s">
        <v>453</v>
      </c>
      <c r="H87" s="53"/>
      <c r="I87" s="53"/>
      <c r="J87" s="62"/>
      <c r="K87" s="54" t="str">
        <f>IFERROR( VLOOKUP(H87,tblMaatregelen[],5,FALSE),"")</f>
        <v/>
      </c>
      <c r="L87" s="61" t="str">
        <f>IFERROR( VLOOKUP(H87,tblMaatregelen[],6,FALSE),"")</f>
        <v/>
      </c>
      <c r="M87" s="61" t="str">
        <f t="shared" si="5"/>
        <v/>
      </c>
      <c r="N87" s="61">
        <f t="shared" si="6"/>
        <v>0</v>
      </c>
      <c r="O87" s="63"/>
    </row>
    <row r="88" spans="1:15" s="24" customFormat="1" x14ac:dyDescent="0.2">
      <c r="A88" s="54" t="e">
        <f>Totaal!$A$2</f>
        <v>#N/A</v>
      </c>
      <c r="B88" s="54" t="e">
        <f>Totaal!$B$2</f>
        <v>#N/A</v>
      </c>
      <c r="C88" s="54" t="str">
        <f>IFERROR( VLOOKUP(H88,tblMaatregelen[],2,FALSE),"")</f>
        <v/>
      </c>
      <c r="D88" s="54" t="str">
        <f>IFERROR( VLOOKUP(H88,tblMaatregelen[],4,FALSE),"")</f>
        <v/>
      </c>
      <c r="E88" s="54" t="e">
        <f>VLOOKUP(Aanvraag!$G88, tblProjectLocatie[],2,FALSE)</f>
        <v>#N/A</v>
      </c>
      <c r="F88" s="54" t="e">
        <f>VLOOKUP(Aanvraag!$G88, tblProjectLocatie[],3,FALSE)</f>
        <v>#N/A</v>
      </c>
      <c r="G88" s="53" t="s">
        <v>453</v>
      </c>
      <c r="H88" s="53"/>
      <c r="I88" s="53"/>
      <c r="J88" s="62"/>
      <c r="K88" s="54" t="str">
        <f>IFERROR( VLOOKUP(H88,tblMaatregelen[],5,FALSE),"")</f>
        <v/>
      </c>
      <c r="L88" s="61" t="str">
        <f>IFERROR( VLOOKUP(H88,tblMaatregelen[],6,FALSE),"")</f>
        <v/>
      </c>
      <c r="M88" s="61" t="str">
        <f t="shared" si="5"/>
        <v/>
      </c>
      <c r="N88" s="61">
        <f t="shared" si="6"/>
        <v>0</v>
      </c>
      <c r="O88" s="63"/>
    </row>
    <row r="89" spans="1:15" s="24" customFormat="1" x14ac:dyDescent="0.2">
      <c r="A89" s="54" t="e">
        <f>Totaal!$A$2</f>
        <v>#N/A</v>
      </c>
      <c r="B89" s="54" t="e">
        <f>Totaal!$B$2</f>
        <v>#N/A</v>
      </c>
      <c r="C89" s="54" t="str">
        <f>IFERROR( VLOOKUP(H89,tblMaatregelen[],2,FALSE),"")</f>
        <v/>
      </c>
      <c r="D89" s="54" t="str">
        <f>IFERROR( VLOOKUP(H89,tblMaatregelen[],4,FALSE),"")</f>
        <v/>
      </c>
      <c r="E89" s="54" t="e">
        <f>VLOOKUP(Aanvraag!$G89, tblProjectLocatie[],2,FALSE)</f>
        <v>#N/A</v>
      </c>
      <c r="F89" s="54" t="e">
        <f>VLOOKUP(Aanvraag!$G89, tblProjectLocatie[],3,FALSE)</f>
        <v>#N/A</v>
      </c>
      <c r="G89" s="53" t="s">
        <v>453</v>
      </c>
      <c r="H89" s="53"/>
      <c r="I89" s="53"/>
      <c r="J89" s="62"/>
      <c r="K89" s="54" t="str">
        <f>IFERROR( VLOOKUP(H89,tblMaatregelen[],5,FALSE),"")</f>
        <v/>
      </c>
      <c r="L89" s="61" t="str">
        <f>IFERROR( VLOOKUP(H89,tblMaatregelen[],6,FALSE),"")</f>
        <v/>
      </c>
      <c r="M89" s="61" t="str">
        <f t="shared" si="5"/>
        <v/>
      </c>
      <c r="N89" s="61">
        <f t="shared" si="6"/>
        <v>0</v>
      </c>
      <c r="O89" s="63"/>
    </row>
    <row r="90" spans="1:15" s="24" customFormat="1" x14ac:dyDescent="0.2">
      <c r="A90" s="54" t="e">
        <f>Totaal!$A$2</f>
        <v>#N/A</v>
      </c>
      <c r="B90" s="54" t="e">
        <f>Totaal!$B$2</f>
        <v>#N/A</v>
      </c>
      <c r="C90" s="54" t="str">
        <f>IFERROR( VLOOKUP(H90,tblMaatregelen[],2,FALSE),"")</f>
        <v/>
      </c>
      <c r="D90" s="54" t="str">
        <f>IFERROR( VLOOKUP(H90,tblMaatregelen[],4,FALSE),"")</f>
        <v/>
      </c>
      <c r="E90" s="54" t="e">
        <f>VLOOKUP(Aanvraag!$G90, tblProjectLocatie[],2,FALSE)</f>
        <v>#N/A</v>
      </c>
      <c r="F90" s="54" t="e">
        <f>VLOOKUP(Aanvraag!$G90, tblProjectLocatie[],3,FALSE)</f>
        <v>#N/A</v>
      </c>
      <c r="G90" s="53" t="s">
        <v>453</v>
      </c>
      <c r="H90" s="53"/>
      <c r="I90" s="53"/>
      <c r="J90" s="62"/>
      <c r="K90" s="54" t="str">
        <f>IFERROR( VLOOKUP(H90,tblMaatregelen[],5,FALSE),"")</f>
        <v/>
      </c>
      <c r="L90" s="61" t="str">
        <f>IFERROR( VLOOKUP(H90,tblMaatregelen[],6,FALSE),"")</f>
        <v/>
      </c>
      <c r="M90" s="61" t="str">
        <f t="shared" si="5"/>
        <v/>
      </c>
      <c r="N90" s="61">
        <f t="shared" si="6"/>
        <v>0</v>
      </c>
      <c r="O90" s="63"/>
    </row>
    <row r="91" spans="1:15" s="24" customFormat="1" x14ac:dyDescent="0.2">
      <c r="A91" s="54" t="e">
        <f>Totaal!$A$2</f>
        <v>#N/A</v>
      </c>
      <c r="B91" s="54" t="e">
        <f>Totaal!$B$2</f>
        <v>#N/A</v>
      </c>
      <c r="C91" s="54" t="str">
        <f>IFERROR( VLOOKUP(H91,tblMaatregelen[],2,FALSE),"")</f>
        <v/>
      </c>
      <c r="D91" s="54" t="str">
        <f>IFERROR( VLOOKUP(H91,tblMaatregelen[],4,FALSE),"")</f>
        <v/>
      </c>
      <c r="E91" s="54" t="e">
        <f>VLOOKUP(Aanvraag!$G91, tblProjectLocatie[],2,FALSE)</f>
        <v>#N/A</v>
      </c>
      <c r="F91" s="54" t="e">
        <f>VLOOKUP(Aanvraag!$G91, tblProjectLocatie[],3,FALSE)</f>
        <v>#N/A</v>
      </c>
      <c r="G91" s="53" t="s">
        <v>453</v>
      </c>
      <c r="H91" s="53"/>
      <c r="I91" s="53"/>
      <c r="J91" s="62"/>
      <c r="K91" s="54" t="str">
        <f>IFERROR( VLOOKUP(H91,tblMaatregelen[],5,FALSE),"")</f>
        <v/>
      </c>
      <c r="L91" s="61" t="str">
        <f>IFERROR( VLOOKUP(H91,tblMaatregelen[],6,FALSE),"")</f>
        <v/>
      </c>
      <c r="M91" s="61" t="str">
        <f t="shared" si="5"/>
        <v/>
      </c>
      <c r="N91" s="61">
        <f t="shared" si="6"/>
        <v>0</v>
      </c>
      <c r="O91" s="63"/>
    </row>
    <row r="92" spans="1:15" s="24" customFormat="1" x14ac:dyDescent="0.2">
      <c r="A92" s="54" t="e">
        <f>Totaal!$A$2</f>
        <v>#N/A</v>
      </c>
      <c r="B92" s="54" t="e">
        <f>Totaal!$B$2</f>
        <v>#N/A</v>
      </c>
      <c r="C92" s="54" t="str">
        <f>IFERROR( VLOOKUP(H92,tblMaatregelen[],2,FALSE),"")</f>
        <v/>
      </c>
      <c r="D92" s="54" t="str">
        <f>IFERROR( VLOOKUP(H92,tblMaatregelen[],4,FALSE),"")</f>
        <v/>
      </c>
      <c r="E92" s="54" t="e">
        <f>VLOOKUP(Aanvraag!$G92, tblProjectLocatie[],2,FALSE)</f>
        <v>#N/A</v>
      </c>
      <c r="F92" s="54" t="e">
        <f>VLOOKUP(Aanvraag!$G92, tblProjectLocatie[],3,FALSE)</f>
        <v>#N/A</v>
      </c>
      <c r="G92" s="53" t="s">
        <v>453</v>
      </c>
      <c r="H92" s="53"/>
      <c r="I92" s="53"/>
      <c r="J92" s="62"/>
      <c r="K92" s="54" t="str">
        <f>IFERROR( VLOOKUP(H92,tblMaatregelen[],5,FALSE),"")</f>
        <v/>
      </c>
      <c r="L92" s="61" t="str">
        <f>IFERROR( VLOOKUP(H92,tblMaatregelen[],6,FALSE),"")</f>
        <v/>
      </c>
      <c r="M92" s="61" t="str">
        <f t="shared" si="5"/>
        <v/>
      </c>
      <c r="N92" s="61">
        <f t="shared" si="6"/>
        <v>0</v>
      </c>
      <c r="O92" s="63"/>
    </row>
    <row r="93" spans="1:15" s="24" customFormat="1" x14ac:dyDescent="0.2">
      <c r="A93" s="54" t="e">
        <f>Totaal!$A$2</f>
        <v>#N/A</v>
      </c>
      <c r="B93" s="54" t="e">
        <f>Totaal!$B$2</f>
        <v>#N/A</v>
      </c>
      <c r="C93" s="54" t="str">
        <f>IFERROR( VLOOKUP(H93,tblMaatregelen[],2,FALSE),"")</f>
        <v/>
      </c>
      <c r="D93" s="54" t="str">
        <f>IFERROR( VLOOKUP(H93,tblMaatregelen[],4,FALSE),"")</f>
        <v/>
      </c>
      <c r="E93" s="54" t="e">
        <f>VLOOKUP(Aanvraag!$G93, tblProjectLocatie[],2,FALSE)</f>
        <v>#N/A</v>
      </c>
      <c r="F93" s="54" t="e">
        <f>VLOOKUP(Aanvraag!$G93, tblProjectLocatie[],3,FALSE)</f>
        <v>#N/A</v>
      </c>
      <c r="G93" s="53" t="s">
        <v>453</v>
      </c>
      <c r="H93" s="53"/>
      <c r="I93" s="53"/>
      <c r="J93" s="62"/>
      <c r="K93" s="54" t="str">
        <f>IFERROR( VLOOKUP(H93,tblMaatregelen[],5,FALSE),"")</f>
        <v/>
      </c>
      <c r="L93" s="61" t="str">
        <f>IFERROR( VLOOKUP(H93,tblMaatregelen[],6,FALSE),"")</f>
        <v/>
      </c>
      <c r="M93" s="61" t="str">
        <f t="shared" si="5"/>
        <v/>
      </c>
      <c r="N93" s="61">
        <f t="shared" si="6"/>
        <v>0</v>
      </c>
      <c r="O93" s="63"/>
    </row>
    <row r="94" spans="1:15" s="24" customFormat="1" x14ac:dyDescent="0.2">
      <c r="A94" s="54" t="e">
        <f>Totaal!$A$2</f>
        <v>#N/A</v>
      </c>
      <c r="B94" s="54" t="e">
        <f>Totaal!$B$2</f>
        <v>#N/A</v>
      </c>
      <c r="C94" s="54" t="str">
        <f>IFERROR( VLOOKUP(H94,tblMaatregelen[],2,FALSE),"")</f>
        <v/>
      </c>
      <c r="D94" s="54" t="str">
        <f>IFERROR( VLOOKUP(H94,tblMaatregelen[],4,FALSE),"")</f>
        <v/>
      </c>
      <c r="E94" s="54" t="e">
        <f>VLOOKUP(Aanvraag!$G94, tblProjectLocatie[],2,FALSE)</f>
        <v>#N/A</v>
      </c>
      <c r="F94" s="54" t="e">
        <f>VLOOKUP(Aanvraag!$G94, tblProjectLocatie[],3,FALSE)</f>
        <v>#N/A</v>
      </c>
      <c r="G94" s="53" t="s">
        <v>453</v>
      </c>
      <c r="H94" s="53"/>
      <c r="I94" s="53"/>
      <c r="J94" s="62"/>
      <c r="K94" s="54" t="str">
        <f>IFERROR( VLOOKUP(H94,tblMaatregelen[],5,FALSE),"")</f>
        <v/>
      </c>
      <c r="L94" s="61" t="str">
        <f>IFERROR( VLOOKUP(H94,tblMaatregelen[],6,FALSE),"")</f>
        <v/>
      </c>
      <c r="M94" s="61" t="str">
        <f t="shared" si="5"/>
        <v/>
      </c>
      <c r="N94" s="61">
        <f t="shared" si="6"/>
        <v>0</v>
      </c>
      <c r="O94" s="63"/>
    </row>
    <row r="95" spans="1:15" s="24" customFormat="1" x14ac:dyDescent="0.2">
      <c r="A95" s="54" t="e">
        <f>Totaal!$A$2</f>
        <v>#N/A</v>
      </c>
      <c r="B95" s="54" t="e">
        <f>Totaal!$B$2</f>
        <v>#N/A</v>
      </c>
      <c r="C95" s="54" t="str">
        <f>IFERROR( VLOOKUP(H95,tblMaatregelen[],2,FALSE),"")</f>
        <v/>
      </c>
      <c r="D95" s="54" t="str">
        <f>IFERROR( VLOOKUP(H95,tblMaatregelen[],4,FALSE),"")</f>
        <v/>
      </c>
      <c r="E95" s="54" t="e">
        <f>VLOOKUP(Aanvraag!$G95, tblProjectLocatie[],2,FALSE)</f>
        <v>#N/A</v>
      </c>
      <c r="F95" s="54" t="e">
        <f>VLOOKUP(Aanvraag!$G95, tblProjectLocatie[],3,FALSE)</f>
        <v>#N/A</v>
      </c>
      <c r="G95" s="53" t="s">
        <v>453</v>
      </c>
      <c r="H95" s="53"/>
      <c r="I95" s="53"/>
      <c r="J95" s="62"/>
      <c r="K95" s="54" t="str">
        <f>IFERROR( VLOOKUP(H95,tblMaatregelen[],5,FALSE),"")</f>
        <v/>
      </c>
      <c r="L95" s="61" t="str">
        <f>IFERROR( VLOOKUP(H95,tblMaatregelen[],6,FALSE),"")</f>
        <v/>
      </c>
      <c r="M95" s="61" t="str">
        <f t="shared" si="5"/>
        <v/>
      </c>
      <c r="N95" s="61">
        <f t="shared" si="6"/>
        <v>0</v>
      </c>
      <c r="O95" s="63"/>
    </row>
    <row r="96" spans="1:15" s="24" customFormat="1" x14ac:dyDescent="0.2">
      <c r="A96" s="54" t="e">
        <f>Totaal!$A$2</f>
        <v>#N/A</v>
      </c>
      <c r="B96" s="54" t="e">
        <f>Totaal!$B$2</f>
        <v>#N/A</v>
      </c>
      <c r="C96" s="54" t="str">
        <f>IFERROR( VLOOKUP(H96,tblMaatregelen[],2,FALSE),"")</f>
        <v/>
      </c>
      <c r="D96" s="54" t="str">
        <f>IFERROR( VLOOKUP(H96,tblMaatregelen[],4,FALSE),"")</f>
        <v/>
      </c>
      <c r="E96" s="54" t="e">
        <f>VLOOKUP(Aanvraag!$G96, tblProjectLocatie[],2,FALSE)</f>
        <v>#N/A</v>
      </c>
      <c r="F96" s="54" t="e">
        <f>VLOOKUP(Aanvraag!$G96, tblProjectLocatie[],3,FALSE)</f>
        <v>#N/A</v>
      </c>
      <c r="G96" s="53" t="s">
        <v>453</v>
      </c>
      <c r="H96" s="53"/>
      <c r="I96" s="53"/>
      <c r="J96" s="62"/>
      <c r="K96" s="54" t="str">
        <f>IFERROR( VLOOKUP(H96,tblMaatregelen[],5,FALSE),"")</f>
        <v/>
      </c>
      <c r="L96" s="61" t="str">
        <f>IFERROR( VLOOKUP(H96,tblMaatregelen[],6,FALSE),"")</f>
        <v/>
      </c>
      <c r="M96" s="61" t="str">
        <f t="shared" si="5"/>
        <v/>
      </c>
      <c r="N96" s="61">
        <f t="shared" si="6"/>
        <v>0</v>
      </c>
      <c r="O96" s="63"/>
    </row>
    <row r="97" spans="1:15" s="24" customFormat="1" x14ac:dyDescent="0.2">
      <c r="A97" s="54" t="e">
        <f>Totaal!$A$2</f>
        <v>#N/A</v>
      </c>
      <c r="B97" s="54" t="e">
        <f>Totaal!$B$2</f>
        <v>#N/A</v>
      </c>
      <c r="C97" s="54" t="str">
        <f>IFERROR( VLOOKUP(H97,tblMaatregelen[],2,FALSE),"")</f>
        <v/>
      </c>
      <c r="D97" s="54" t="str">
        <f>IFERROR( VLOOKUP(H97,tblMaatregelen[],4,FALSE),"")</f>
        <v/>
      </c>
      <c r="E97" s="54" t="e">
        <f>VLOOKUP(Aanvraag!$G97, tblProjectLocatie[],2,FALSE)</f>
        <v>#N/A</v>
      </c>
      <c r="F97" s="54" t="e">
        <f>VLOOKUP(Aanvraag!$G97, tblProjectLocatie[],3,FALSE)</f>
        <v>#N/A</v>
      </c>
      <c r="G97" s="53" t="s">
        <v>453</v>
      </c>
      <c r="H97" s="53"/>
      <c r="I97" s="53"/>
      <c r="J97" s="62"/>
      <c r="K97" s="54" t="str">
        <f>IFERROR( VLOOKUP(H97,tblMaatregelen[],5,FALSE),"")</f>
        <v/>
      </c>
      <c r="L97" s="61" t="str">
        <f>IFERROR( VLOOKUP(H97,tblMaatregelen[],6,FALSE),"")</f>
        <v/>
      </c>
      <c r="M97" s="61" t="str">
        <f t="shared" si="5"/>
        <v/>
      </c>
      <c r="N97" s="61">
        <f t="shared" si="6"/>
        <v>0</v>
      </c>
      <c r="O97" s="63"/>
    </row>
    <row r="98" spans="1:15" s="24" customFormat="1" x14ac:dyDescent="0.2">
      <c r="A98" s="54" t="e">
        <f>Totaal!$A$2</f>
        <v>#N/A</v>
      </c>
      <c r="B98" s="54" t="e">
        <f>Totaal!$B$2</f>
        <v>#N/A</v>
      </c>
      <c r="C98" s="54" t="str">
        <f>IFERROR( VLOOKUP(H98,tblMaatregelen[],2,FALSE),"")</f>
        <v/>
      </c>
      <c r="D98" s="54" t="str">
        <f>IFERROR( VLOOKUP(H98,tblMaatregelen[],4,FALSE),"")</f>
        <v/>
      </c>
      <c r="E98" s="54" t="e">
        <f>VLOOKUP(Aanvraag!$G98, tblProjectLocatie[],2,FALSE)</f>
        <v>#N/A</v>
      </c>
      <c r="F98" s="54" t="e">
        <f>VLOOKUP(Aanvraag!$G98, tblProjectLocatie[],3,FALSE)</f>
        <v>#N/A</v>
      </c>
      <c r="G98" s="53" t="s">
        <v>453</v>
      </c>
      <c r="H98" s="53"/>
      <c r="I98" s="53"/>
      <c r="J98" s="62"/>
      <c r="K98" s="54" t="str">
        <f>IFERROR( VLOOKUP(H98,tblMaatregelen[],5,FALSE),"")</f>
        <v/>
      </c>
      <c r="L98" s="61" t="str">
        <f>IFERROR( VLOOKUP(H98,tblMaatregelen[],6,FALSE),"")</f>
        <v/>
      </c>
      <c r="M98" s="61" t="str">
        <f t="shared" si="5"/>
        <v/>
      </c>
      <c r="N98" s="61">
        <f t="shared" si="6"/>
        <v>0</v>
      </c>
      <c r="O98" s="63"/>
    </row>
    <row r="99" spans="1:15" s="24" customFormat="1" x14ac:dyDescent="0.2">
      <c r="A99" s="54" t="e">
        <f>Totaal!$A$2</f>
        <v>#N/A</v>
      </c>
      <c r="B99" s="54" t="e">
        <f>Totaal!$B$2</f>
        <v>#N/A</v>
      </c>
      <c r="C99" s="54" t="str">
        <f>IFERROR( VLOOKUP(H99,tblMaatregelen[],2,FALSE),"")</f>
        <v/>
      </c>
      <c r="D99" s="54" t="str">
        <f>IFERROR( VLOOKUP(H99,tblMaatregelen[],4,FALSE),"")</f>
        <v/>
      </c>
      <c r="E99" s="54" t="e">
        <f>VLOOKUP(Aanvraag!$G99, tblProjectLocatie[],2,FALSE)</f>
        <v>#N/A</v>
      </c>
      <c r="F99" s="54" t="e">
        <f>VLOOKUP(Aanvraag!$G99, tblProjectLocatie[],3,FALSE)</f>
        <v>#N/A</v>
      </c>
      <c r="G99" s="53" t="s">
        <v>453</v>
      </c>
      <c r="H99" s="53"/>
      <c r="I99" s="53"/>
      <c r="J99" s="62"/>
      <c r="K99" s="54" t="str">
        <f>IFERROR( VLOOKUP(H99,tblMaatregelen[],5,FALSE),"")</f>
        <v/>
      </c>
      <c r="L99" s="61" t="str">
        <f>IFERROR( VLOOKUP(H99,tblMaatregelen[],6,FALSE),"")</f>
        <v/>
      </c>
      <c r="M99" s="61" t="str">
        <f t="shared" si="5"/>
        <v/>
      </c>
      <c r="N99" s="61">
        <f t="shared" si="6"/>
        <v>0</v>
      </c>
      <c r="O99" s="63"/>
    </row>
    <row r="100" spans="1:15" s="24" customFormat="1" x14ac:dyDescent="0.2">
      <c r="A100" s="54" t="e">
        <f>Totaal!$A$2</f>
        <v>#N/A</v>
      </c>
      <c r="B100" s="54" t="e">
        <f>Totaal!$B$2</f>
        <v>#N/A</v>
      </c>
      <c r="C100" s="54" t="str">
        <f>IFERROR( VLOOKUP(H100,tblMaatregelen[],2,FALSE),"")</f>
        <v/>
      </c>
      <c r="D100" s="54" t="str">
        <f>IFERROR( VLOOKUP(H100,tblMaatregelen[],4,FALSE),"")</f>
        <v/>
      </c>
      <c r="E100" s="54" t="e">
        <f>VLOOKUP(Aanvraag!$G100, tblProjectLocatie[],2,FALSE)</f>
        <v>#N/A</v>
      </c>
      <c r="F100" s="54" t="e">
        <f>VLOOKUP(Aanvraag!$G100, tblProjectLocatie[],3,FALSE)</f>
        <v>#N/A</v>
      </c>
      <c r="G100" s="53" t="s">
        <v>453</v>
      </c>
      <c r="H100" s="53"/>
      <c r="I100" s="53"/>
      <c r="J100" s="62"/>
      <c r="K100" s="54" t="str">
        <f>IFERROR( VLOOKUP(H100,tblMaatregelen[],5,FALSE),"")</f>
        <v/>
      </c>
      <c r="L100" s="61" t="str">
        <f>IFERROR( VLOOKUP(H100,tblMaatregelen[],6,FALSE),"")</f>
        <v/>
      </c>
      <c r="M100" s="61" t="str">
        <f t="shared" si="5"/>
        <v/>
      </c>
      <c r="N100" s="61">
        <f t="shared" si="6"/>
        <v>0</v>
      </c>
      <c r="O100" s="63"/>
    </row>
    <row r="101" spans="1:15" s="24" customFormat="1" x14ac:dyDescent="0.2">
      <c r="A101" s="54" t="e">
        <f>Totaal!$A$2</f>
        <v>#N/A</v>
      </c>
      <c r="B101" s="54" t="e">
        <f>Totaal!$B$2</f>
        <v>#N/A</v>
      </c>
      <c r="C101" s="54" t="str">
        <f>IFERROR( VLOOKUP(H101,tblMaatregelen[],2,FALSE),"")</f>
        <v/>
      </c>
      <c r="D101" s="54" t="str">
        <f>IFERROR( VLOOKUP(H101,tblMaatregelen[],4,FALSE),"")</f>
        <v/>
      </c>
      <c r="E101" s="54" t="e">
        <f>VLOOKUP(Aanvraag!$G101, tblProjectLocatie[],2,FALSE)</f>
        <v>#N/A</v>
      </c>
      <c r="F101" s="54" t="e">
        <f>VLOOKUP(Aanvraag!$G101, tblProjectLocatie[],3,FALSE)</f>
        <v>#N/A</v>
      </c>
      <c r="G101" s="53" t="s">
        <v>453</v>
      </c>
      <c r="H101" s="53"/>
      <c r="I101" s="53"/>
      <c r="J101" s="62"/>
      <c r="K101" s="54" t="str">
        <f>IFERROR( VLOOKUP(H101,tblMaatregelen[],5,FALSE),"")</f>
        <v/>
      </c>
      <c r="L101" s="61" t="str">
        <f>IFERROR( VLOOKUP(H101,tblMaatregelen[],6,FALSE),"")</f>
        <v/>
      </c>
      <c r="M101" s="61" t="str">
        <f t="shared" si="5"/>
        <v/>
      </c>
      <c r="N101" s="61">
        <f t="shared" si="6"/>
        <v>0</v>
      </c>
      <c r="O101" s="63"/>
    </row>
    <row r="102" spans="1:15" s="24" customFormat="1" x14ac:dyDescent="0.2">
      <c r="A102" s="54" t="e">
        <f>Totaal!$A$2</f>
        <v>#N/A</v>
      </c>
      <c r="B102" s="54" t="e">
        <f>Totaal!$B$2</f>
        <v>#N/A</v>
      </c>
      <c r="C102" s="54" t="str">
        <f>IFERROR( VLOOKUP(H102,tblMaatregelen[],2,FALSE),"")</f>
        <v/>
      </c>
      <c r="D102" s="54" t="str">
        <f>IFERROR( VLOOKUP(H102,tblMaatregelen[],4,FALSE),"")</f>
        <v/>
      </c>
      <c r="E102" s="54" t="e">
        <f>VLOOKUP(Aanvraag!$G102, tblProjectLocatie[],2,FALSE)</f>
        <v>#N/A</v>
      </c>
      <c r="F102" s="54" t="e">
        <f>VLOOKUP(Aanvraag!$G102, tblProjectLocatie[],3,FALSE)</f>
        <v>#N/A</v>
      </c>
      <c r="G102" s="53" t="s">
        <v>453</v>
      </c>
      <c r="H102" s="53"/>
      <c r="I102" s="53"/>
      <c r="J102" s="62"/>
      <c r="K102" s="54" t="str">
        <f>IFERROR( VLOOKUP(H102,tblMaatregelen[],5,FALSE),"")</f>
        <v/>
      </c>
      <c r="L102" s="61" t="str">
        <f>IFERROR( VLOOKUP(H102,tblMaatregelen[],6,FALSE),"")</f>
        <v/>
      </c>
      <c r="M102" s="61" t="str">
        <f t="shared" si="5"/>
        <v/>
      </c>
      <c r="N102" s="61">
        <f t="shared" si="6"/>
        <v>0</v>
      </c>
      <c r="O102" s="63"/>
    </row>
    <row r="103" spans="1:15" s="24" customFormat="1" x14ac:dyDescent="0.2">
      <c r="A103" s="54" t="e">
        <f>Totaal!$A$2</f>
        <v>#N/A</v>
      </c>
      <c r="B103" s="54" t="e">
        <f>Totaal!$B$2</f>
        <v>#N/A</v>
      </c>
      <c r="C103" s="54" t="str">
        <f>IFERROR( VLOOKUP(H103,tblMaatregelen[],2,FALSE),"")</f>
        <v/>
      </c>
      <c r="D103" s="54" t="str">
        <f>IFERROR( VLOOKUP(H103,tblMaatregelen[],4,FALSE),"")</f>
        <v/>
      </c>
      <c r="E103" s="54" t="e">
        <f>VLOOKUP(Aanvraag!$G103, tblProjectLocatie[],2,FALSE)</f>
        <v>#N/A</v>
      </c>
      <c r="F103" s="54" t="e">
        <f>VLOOKUP(Aanvraag!$G103, tblProjectLocatie[],3,FALSE)</f>
        <v>#N/A</v>
      </c>
      <c r="G103" s="53" t="s">
        <v>453</v>
      </c>
      <c r="H103" s="53"/>
      <c r="I103" s="53"/>
      <c r="J103" s="62"/>
      <c r="K103" s="54" t="str">
        <f>IFERROR( VLOOKUP(H103,tblMaatregelen[],5,FALSE),"")</f>
        <v/>
      </c>
      <c r="L103" s="61" t="str">
        <f>IFERROR( VLOOKUP(H103,tblMaatregelen[],6,FALSE),"")</f>
        <v/>
      </c>
      <c r="M103" s="61" t="str">
        <f t="shared" si="5"/>
        <v/>
      </c>
      <c r="N103" s="61">
        <f t="shared" si="6"/>
        <v>0</v>
      </c>
      <c r="O103" s="63"/>
    </row>
    <row r="104" spans="1:15" s="24" customFormat="1" x14ac:dyDescent="0.2">
      <c r="A104" s="54" t="e">
        <f>Totaal!$A$2</f>
        <v>#N/A</v>
      </c>
      <c r="B104" s="54" t="e">
        <f>Totaal!$B$2</f>
        <v>#N/A</v>
      </c>
      <c r="C104" s="54" t="str">
        <f>IFERROR( VLOOKUP(H104,tblMaatregelen[],2,FALSE),"")</f>
        <v/>
      </c>
      <c r="D104" s="54" t="str">
        <f>IFERROR( VLOOKUP(H104,tblMaatregelen[],4,FALSE),"")</f>
        <v/>
      </c>
      <c r="E104" s="54" t="e">
        <f>VLOOKUP(Aanvraag!$G104, tblProjectLocatie[],2,FALSE)</f>
        <v>#N/A</v>
      </c>
      <c r="F104" s="54" t="e">
        <f>VLOOKUP(Aanvraag!$G104, tblProjectLocatie[],3,FALSE)</f>
        <v>#N/A</v>
      </c>
      <c r="G104" s="53" t="s">
        <v>453</v>
      </c>
      <c r="H104" s="53"/>
      <c r="I104" s="53"/>
      <c r="J104" s="62"/>
      <c r="K104" s="54" t="str">
        <f>IFERROR( VLOOKUP(H104,tblMaatregelen[],5,FALSE),"")</f>
        <v/>
      </c>
      <c r="L104" s="61" t="str">
        <f>IFERROR( VLOOKUP(H104,tblMaatregelen[],6,FALSE),"")</f>
        <v/>
      </c>
      <c r="M104" s="61" t="str">
        <f t="shared" si="5"/>
        <v/>
      </c>
      <c r="N104" s="61">
        <f t="shared" si="6"/>
        <v>0</v>
      </c>
      <c r="O104" s="63"/>
    </row>
    <row r="105" spans="1:15" s="24" customFormat="1" x14ac:dyDescent="0.2">
      <c r="A105" s="54" t="e">
        <f>Totaal!$A$2</f>
        <v>#N/A</v>
      </c>
      <c r="B105" s="54" t="e">
        <f>Totaal!$B$2</f>
        <v>#N/A</v>
      </c>
      <c r="C105" s="54" t="str">
        <f>IFERROR( VLOOKUP(H105,tblMaatregelen[],2,FALSE),"")</f>
        <v/>
      </c>
      <c r="D105" s="54" t="str">
        <f>IFERROR( VLOOKUP(H105,tblMaatregelen[],4,FALSE),"")</f>
        <v/>
      </c>
      <c r="E105" s="54" t="e">
        <f>VLOOKUP(Aanvraag!$G105, tblProjectLocatie[],2,FALSE)</f>
        <v>#N/A</v>
      </c>
      <c r="F105" s="54" t="e">
        <f>VLOOKUP(Aanvraag!$G105, tblProjectLocatie[],3,FALSE)</f>
        <v>#N/A</v>
      </c>
      <c r="G105" s="53" t="s">
        <v>453</v>
      </c>
      <c r="H105" s="53"/>
      <c r="I105" s="53"/>
      <c r="J105" s="62"/>
      <c r="K105" s="54" t="str">
        <f>IFERROR( VLOOKUP(H105,tblMaatregelen[],5,FALSE),"")</f>
        <v/>
      </c>
      <c r="L105" s="61" t="str">
        <f>IFERROR( VLOOKUP(H105,tblMaatregelen[],6,FALSE),"")</f>
        <v/>
      </c>
      <c r="M105" s="61" t="str">
        <f t="shared" si="5"/>
        <v/>
      </c>
      <c r="N105" s="61">
        <f t="shared" si="6"/>
        <v>0</v>
      </c>
      <c r="O105" s="63"/>
    </row>
    <row r="106" spans="1:15" s="24" customFormat="1" x14ac:dyDescent="0.2">
      <c r="A106" s="54" t="e">
        <f>Totaal!$A$2</f>
        <v>#N/A</v>
      </c>
      <c r="B106" s="54" t="e">
        <f>Totaal!$B$2</f>
        <v>#N/A</v>
      </c>
      <c r="C106" s="54" t="str">
        <f>IFERROR( VLOOKUP(H106,tblMaatregelen[],2,FALSE),"")</f>
        <v/>
      </c>
      <c r="D106" s="54" t="str">
        <f>IFERROR( VLOOKUP(H106,tblMaatregelen[],4,FALSE),"")</f>
        <v/>
      </c>
      <c r="E106" s="54" t="e">
        <f>VLOOKUP(Aanvraag!$G106, tblProjectLocatie[],2,FALSE)</f>
        <v>#N/A</v>
      </c>
      <c r="F106" s="54" t="e">
        <f>VLOOKUP(Aanvraag!$G106, tblProjectLocatie[],3,FALSE)</f>
        <v>#N/A</v>
      </c>
      <c r="G106" s="53" t="s">
        <v>453</v>
      </c>
      <c r="H106" s="53"/>
      <c r="I106" s="53"/>
      <c r="J106" s="62"/>
      <c r="K106" s="54" t="str">
        <f>IFERROR( VLOOKUP(H106,tblMaatregelen[],5,FALSE),"")</f>
        <v/>
      </c>
      <c r="L106" s="61" t="str">
        <f>IFERROR( VLOOKUP(H106,tblMaatregelen[],6,FALSE),"")</f>
        <v/>
      </c>
      <c r="M106" s="61" t="str">
        <f t="shared" si="5"/>
        <v/>
      </c>
      <c r="N106" s="61">
        <f t="shared" si="6"/>
        <v>0</v>
      </c>
      <c r="O106" s="63"/>
    </row>
    <row r="107" spans="1:15" s="24" customFormat="1" x14ac:dyDescent="0.2">
      <c r="A107" s="54" t="e">
        <f>Totaal!$A$2</f>
        <v>#N/A</v>
      </c>
      <c r="B107" s="54" t="e">
        <f>Totaal!$B$2</f>
        <v>#N/A</v>
      </c>
      <c r="C107" s="54" t="str">
        <f>IFERROR( VLOOKUP(H107,tblMaatregelen[],2,FALSE),"")</f>
        <v/>
      </c>
      <c r="D107" s="54" t="str">
        <f>IFERROR( VLOOKUP(H107,tblMaatregelen[],4,FALSE),"")</f>
        <v/>
      </c>
      <c r="E107" s="54" t="e">
        <f>VLOOKUP(Aanvraag!$G107, tblProjectLocatie[],2,FALSE)</f>
        <v>#N/A</v>
      </c>
      <c r="F107" s="54" t="e">
        <f>VLOOKUP(Aanvraag!$G107, tblProjectLocatie[],3,FALSE)</f>
        <v>#N/A</v>
      </c>
      <c r="G107" s="53" t="s">
        <v>453</v>
      </c>
      <c r="H107" s="53"/>
      <c r="I107" s="53"/>
      <c r="J107" s="62"/>
      <c r="K107" s="54" t="str">
        <f>IFERROR( VLOOKUP(H107,tblMaatregelen[],5,FALSE),"")</f>
        <v/>
      </c>
      <c r="L107" s="61" t="str">
        <f>IFERROR( VLOOKUP(H107,tblMaatregelen[],6,FALSE),"")</f>
        <v/>
      </c>
      <c r="M107" s="61" t="str">
        <f t="shared" si="5"/>
        <v/>
      </c>
      <c r="N107" s="61">
        <f t="shared" si="6"/>
        <v>0</v>
      </c>
      <c r="O107" s="63"/>
    </row>
    <row r="108" spans="1:15" s="24" customFormat="1" x14ac:dyDescent="0.2">
      <c r="A108" s="54" t="e">
        <f>Totaal!$A$2</f>
        <v>#N/A</v>
      </c>
      <c r="B108" s="54" t="e">
        <f>Totaal!$B$2</f>
        <v>#N/A</v>
      </c>
      <c r="C108" s="54" t="str">
        <f>IFERROR( VLOOKUP(H108,tblMaatregelen[],2,FALSE),"")</f>
        <v/>
      </c>
      <c r="D108" s="54" t="str">
        <f>IFERROR( VLOOKUP(H108,tblMaatregelen[],4,FALSE),"")</f>
        <v/>
      </c>
      <c r="E108" s="54" t="e">
        <f>VLOOKUP(Aanvraag!$G108, tblProjectLocatie[],2,FALSE)</f>
        <v>#N/A</v>
      </c>
      <c r="F108" s="54" t="e">
        <f>VLOOKUP(Aanvraag!$G108, tblProjectLocatie[],3,FALSE)</f>
        <v>#N/A</v>
      </c>
      <c r="G108" s="53" t="s">
        <v>453</v>
      </c>
      <c r="H108" s="53"/>
      <c r="I108" s="53"/>
      <c r="J108" s="62"/>
      <c r="K108" s="54" t="str">
        <f>IFERROR( VLOOKUP(H108,tblMaatregelen[],5,FALSE),"")</f>
        <v/>
      </c>
      <c r="L108" s="61" t="str">
        <f>IFERROR( VLOOKUP(H108,tblMaatregelen[],6,FALSE),"")</f>
        <v/>
      </c>
      <c r="M108" s="61" t="str">
        <f t="shared" si="5"/>
        <v/>
      </c>
      <c r="N108" s="61">
        <f t="shared" si="6"/>
        <v>0</v>
      </c>
      <c r="O108" s="63"/>
    </row>
    <row r="109" spans="1:15" s="24" customFormat="1" x14ac:dyDescent="0.2">
      <c r="A109" s="54" t="e">
        <f>Totaal!$A$2</f>
        <v>#N/A</v>
      </c>
      <c r="B109" s="54" t="e">
        <f>Totaal!$B$2</f>
        <v>#N/A</v>
      </c>
      <c r="C109" s="54" t="str">
        <f>IFERROR( VLOOKUP(H109,tblMaatregelen[],2,FALSE),"")</f>
        <v/>
      </c>
      <c r="D109" s="54" t="str">
        <f>IFERROR( VLOOKUP(H109,tblMaatregelen[],4,FALSE),"")</f>
        <v/>
      </c>
      <c r="E109" s="54" t="e">
        <f>VLOOKUP(Aanvraag!$G109, tblProjectLocatie[],2,FALSE)</f>
        <v>#N/A</v>
      </c>
      <c r="F109" s="54" t="e">
        <f>VLOOKUP(Aanvraag!$G109, tblProjectLocatie[],3,FALSE)</f>
        <v>#N/A</v>
      </c>
      <c r="G109" s="53" t="s">
        <v>453</v>
      </c>
      <c r="H109" s="53"/>
      <c r="I109" s="53"/>
      <c r="J109" s="62"/>
      <c r="K109" s="54" t="str">
        <f>IFERROR( VLOOKUP(H109,tblMaatregelen[],5,FALSE),"")</f>
        <v/>
      </c>
      <c r="L109" s="61" t="str">
        <f>IFERROR( VLOOKUP(H109,tblMaatregelen[],6,FALSE),"")</f>
        <v/>
      </c>
      <c r="M109" s="61" t="str">
        <f t="shared" si="5"/>
        <v/>
      </c>
      <c r="N109" s="61">
        <f t="shared" si="6"/>
        <v>0</v>
      </c>
      <c r="O109" s="63"/>
    </row>
    <row r="110" spans="1:15" s="24" customFormat="1" x14ac:dyDescent="0.2">
      <c r="A110" s="54" t="e">
        <f>Totaal!$A$2</f>
        <v>#N/A</v>
      </c>
      <c r="B110" s="54" t="e">
        <f>Totaal!$B$2</f>
        <v>#N/A</v>
      </c>
      <c r="C110" s="54" t="str">
        <f>IFERROR( VLOOKUP(H110,tblMaatregelen[],2,FALSE),"")</f>
        <v/>
      </c>
      <c r="D110" s="54" t="str">
        <f>IFERROR( VLOOKUP(H110,tblMaatregelen[],4,FALSE),"")</f>
        <v/>
      </c>
      <c r="E110" s="54" t="e">
        <f>VLOOKUP(Aanvraag!$G110, tblProjectLocatie[],2,FALSE)</f>
        <v>#N/A</v>
      </c>
      <c r="F110" s="54" t="e">
        <f>VLOOKUP(Aanvraag!$G110, tblProjectLocatie[],3,FALSE)</f>
        <v>#N/A</v>
      </c>
      <c r="G110" s="53" t="s">
        <v>453</v>
      </c>
      <c r="H110" s="53"/>
      <c r="I110" s="53"/>
      <c r="J110" s="62"/>
      <c r="K110" s="54" t="str">
        <f>IFERROR( VLOOKUP(H110,tblMaatregelen[],5,FALSE),"")</f>
        <v/>
      </c>
      <c r="L110" s="61" t="str">
        <f>IFERROR( VLOOKUP(H110,tblMaatregelen[],6,FALSE),"")</f>
        <v/>
      </c>
      <c r="M110" s="61" t="str">
        <f t="shared" si="5"/>
        <v/>
      </c>
      <c r="N110" s="61">
        <f t="shared" si="6"/>
        <v>0</v>
      </c>
      <c r="O110" s="63"/>
    </row>
    <row r="111" spans="1:15" s="24" customFormat="1" x14ac:dyDescent="0.2">
      <c r="A111" s="54" t="e">
        <f>Totaal!$A$2</f>
        <v>#N/A</v>
      </c>
      <c r="B111" s="54" t="e">
        <f>Totaal!$B$2</f>
        <v>#N/A</v>
      </c>
      <c r="C111" s="54" t="str">
        <f>IFERROR( VLOOKUP(H111,tblMaatregelen[],2,FALSE),"")</f>
        <v/>
      </c>
      <c r="D111" s="54" t="str">
        <f>IFERROR( VLOOKUP(H111,tblMaatregelen[],4,FALSE),"")</f>
        <v/>
      </c>
      <c r="E111" s="54" t="e">
        <f>VLOOKUP(Aanvraag!$G111, tblProjectLocatie[],2,FALSE)</f>
        <v>#N/A</v>
      </c>
      <c r="F111" s="54" t="e">
        <f>VLOOKUP(Aanvraag!$G111, tblProjectLocatie[],3,FALSE)</f>
        <v>#N/A</v>
      </c>
      <c r="G111" s="53" t="s">
        <v>453</v>
      </c>
      <c r="H111" s="53"/>
      <c r="I111" s="53"/>
      <c r="J111" s="62"/>
      <c r="K111" s="54" t="str">
        <f>IFERROR( VLOOKUP(H111,tblMaatregelen[],5,FALSE),"")</f>
        <v/>
      </c>
      <c r="L111" s="61" t="str">
        <f>IFERROR( VLOOKUP(H111,tblMaatregelen[],6,FALSE),"")</f>
        <v/>
      </c>
      <c r="M111" s="61" t="str">
        <f t="shared" si="5"/>
        <v/>
      </c>
      <c r="N111" s="61">
        <f t="shared" si="6"/>
        <v>0</v>
      </c>
      <c r="O111" s="63"/>
    </row>
    <row r="112" spans="1:15" s="24" customFormat="1" x14ac:dyDescent="0.2">
      <c r="A112" s="54" t="e">
        <f>Totaal!$A$2</f>
        <v>#N/A</v>
      </c>
      <c r="B112" s="54" t="e">
        <f>Totaal!$B$2</f>
        <v>#N/A</v>
      </c>
      <c r="C112" s="54" t="str">
        <f>IFERROR( VLOOKUP(H112,tblMaatregelen[],2,FALSE),"")</f>
        <v/>
      </c>
      <c r="D112" s="54" t="str">
        <f>IFERROR( VLOOKUP(H112,tblMaatregelen[],4,FALSE),"")</f>
        <v/>
      </c>
      <c r="E112" s="54" t="e">
        <f>VLOOKUP(Aanvraag!$G112, tblProjectLocatie[],2,FALSE)</f>
        <v>#N/A</v>
      </c>
      <c r="F112" s="54" t="e">
        <f>VLOOKUP(Aanvraag!$G112, tblProjectLocatie[],3,FALSE)</f>
        <v>#N/A</v>
      </c>
      <c r="G112" s="53" t="s">
        <v>453</v>
      </c>
      <c r="H112" s="53"/>
      <c r="I112" s="53"/>
      <c r="J112" s="62"/>
      <c r="K112" s="54" t="str">
        <f>IFERROR( VLOOKUP(H112,tblMaatregelen[],5,FALSE),"")</f>
        <v/>
      </c>
      <c r="L112" s="61" t="str">
        <f>IFERROR( VLOOKUP(H112,tblMaatregelen[],6,FALSE),"")</f>
        <v/>
      </c>
      <c r="M112" s="61" t="str">
        <f t="shared" si="5"/>
        <v/>
      </c>
      <c r="N112" s="61">
        <f t="shared" si="6"/>
        <v>0</v>
      </c>
      <c r="O112" s="63"/>
    </row>
    <row r="113" spans="1:15" s="24" customFormat="1" x14ac:dyDescent="0.2">
      <c r="A113" s="54" t="e">
        <f>Totaal!$A$2</f>
        <v>#N/A</v>
      </c>
      <c r="B113" s="54" t="e">
        <f>Totaal!$B$2</f>
        <v>#N/A</v>
      </c>
      <c r="C113" s="54" t="str">
        <f>IFERROR( VLOOKUP(H113,tblMaatregelen[],2,FALSE),"")</f>
        <v/>
      </c>
      <c r="D113" s="54" t="str">
        <f>IFERROR( VLOOKUP(H113,tblMaatregelen[],4,FALSE),"")</f>
        <v/>
      </c>
      <c r="E113" s="54" t="e">
        <f>VLOOKUP(Aanvraag!$G113, tblProjectLocatie[],2,FALSE)</f>
        <v>#N/A</v>
      </c>
      <c r="F113" s="54" t="e">
        <f>VLOOKUP(Aanvraag!$G113, tblProjectLocatie[],3,FALSE)</f>
        <v>#N/A</v>
      </c>
      <c r="G113" s="53" t="s">
        <v>453</v>
      </c>
      <c r="H113" s="53"/>
      <c r="I113" s="53"/>
      <c r="J113" s="62"/>
      <c r="K113" s="54" t="str">
        <f>IFERROR( VLOOKUP(H113,tblMaatregelen[],5,FALSE),"")</f>
        <v/>
      </c>
      <c r="L113" s="61" t="str">
        <f>IFERROR( VLOOKUP(H113,tblMaatregelen[],6,FALSE),"")</f>
        <v/>
      </c>
      <c r="M113" s="61" t="str">
        <f t="shared" si="5"/>
        <v/>
      </c>
      <c r="N113" s="61">
        <f t="shared" si="6"/>
        <v>0</v>
      </c>
      <c r="O113" s="63"/>
    </row>
    <row r="114" spans="1:15" s="24" customFormat="1" x14ac:dyDescent="0.2">
      <c r="A114" s="54" t="e">
        <f>Totaal!$A$2</f>
        <v>#N/A</v>
      </c>
      <c r="B114" s="54" t="e">
        <f>Totaal!$B$2</f>
        <v>#N/A</v>
      </c>
      <c r="C114" s="54" t="str">
        <f>IFERROR( VLOOKUP(H114,tblMaatregelen[],2,FALSE),"")</f>
        <v/>
      </c>
      <c r="D114" s="54" t="str">
        <f>IFERROR( VLOOKUP(H114,tblMaatregelen[],4,FALSE),"")</f>
        <v/>
      </c>
      <c r="E114" s="54" t="e">
        <f>VLOOKUP(Aanvraag!$G114, tblProjectLocatie[],2,FALSE)</f>
        <v>#N/A</v>
      </c>
      <c r="F114" s="54" t="e">
        <f>VLOOKUP(Aanvraag!$G114, tblProjectLocatie[],3,FALSE)</f>
        <v>#N/A</v>
      </c>
      <c r="G114" s="53" t="s">
        <v>453</v>
      </c>
      <c r="H114" s="53"/>
      <c r="I114" s="53"/>
      <c r="J114" s="62"/>
      <c r="K114" s="54" t="str">
        <f>IFERROR( VLOOKUP(H114,tblMaatregelen[],5,FALSE),"")</f>
        <v/>
      </c>
      <c r="L114" s="61" t="str">
        <f>IFERROR( VLOOKUP(H114,tblMaatregelen[],6,FALSE),"")</f>
        <v/>
      </c>
      <c r="M114" s="61" t="str">
        <f t="shared" si="5"/>
        <v/>
      </c>
      <c r="N114" s="61">
        <f t="shared" si="6"/>
        <v>0</v>
      </c>
      <c r="O114" s="63"/>
    </row>
    <row r="115" spans="1:15" s="24" customFormat="1" x14ac:dyDescent="0.2">
      <c r="A115" s="54" t="e">
        <f>Totaal!$A$2</f>
        <v>#N/A</v>
      </c>
      <c r="B115" s="54" t="e">
        <f>Totaal!$B$2</f>
        <v>#N/A</v>
      </c>
      <c r="C115" s="54" t="str">
        <f>IFERROR( VLOOKUP(H115,tblMaatregelen[],2,FALSE),"")</f>
        <v/>
      </c>
      <c r="D115" s="54" t="str">
        <f>IFERROR( VLOOKUP(H115,tblMaatregelen[],4,FALSE),"")</f>
        <v/>
      </c>
      <c r="E115" s="54" t="e">
        <f>VLOOKUP(Aanvraag!$G115, tblProjectLocatie[],2,FALSE)</f>
        <v>#N/A</v>
      </c>
      <c r="F115" s="54" t="e">
        <f>VLOOKUP(Aanvraag!$G115, tblProjectLocatie[],3,FALSE)</f>
        <v>#N/A</v>
      </c>
      <c r="G115" s="53" t="s">
        <v>453</v>
      </c>
      <c r="H115" s="53"/>
      <c r="I115" s="53"/>
      <c r="J115" s="62"/>
      <c r="K115" s="54" t="str">
        <f>IFERROR( VLOOKUP(H115,tblMaatregelen[],5,FALSE),"")</f>
        <v/>
      </c>
      <c r="L115" s="61" t="str">
        <f>IFERROR( VLOOKUP(H115,tblMaatregelen[],6,FALSE),"")</f>
        <v/>
      </c>
      <c r="M115" s="61" t="str">
        <f t="shared" si="5"/>
        <v/>
      </c>
      <c r="N115" s="61">
        <f t="shared" si="6"/>
        <v>0</v>
      </c>
      <c r="O115" s="63"/>
    </row>
    <row r="116" spans="1:15" s="24" customFormat="1" x14ac:dyDescent="0.2">
      <c r="A116" s="54" t="e">
        <f>Totaal!$A$2</f>
        <v>#N/A</v>
      </c>
      <c r="B116" s="54" t="e">
        <f>Totaal!$B$2</f>
        <v>#N/A</v>
      </c>
      <c r="C116" s="54" t="str">
        <f>IFERROR( VLOOKUP(H116,tblMaatregelen[],2,FALSE),"")</f>
        <v/>
      </c>
      <c r="D116" s="54" t="str">
        <f>IFERROR( VLOOKUP(H116,tblMaatregelen[],4,FALSE),"")</f>
        <v/>
      </c>
      <c r="E116" s="54" t="e">
        <f>VLOOKUP(Aanvraag!$G116, tblProjectLocatie[],2,FALSE)</f>
        <v>#N/A</v>
      </c>
      <c r="F116" s="54" t="e">
        <f>VLOOKUP(Aanvraag!$G116, tblProjectLocatie[],3,FALSE)</f>
        <v>#N/A</v>
      </c>
      <c r="G116" s="53" t="s">
        <v>453</v>
      </c>
      <c r="H116" s="53"/>
      <c r="I116" s="53"/>
      <c r="J116" s="62"/>
      <c r="K116" s="54" t="str">
        <f>IFERROR( VLOOKUP(H116,tblMaatregelen[],5,FALSE),"")</f>
        <v/>
      </c>
      <c r="L116" s="61" t="str">
        <f>IFERROR( VLOOKUP(H116,tblMaatregelen[],6,FALSE),"")</f>
        <v/>
      </c>
      <c r="M116" s="61" t="str">
        <f t="shared" si="5"/>
        <v/>
      </c>
      <c r="N116" s="61">
        <f t="shared" si="6"/>
        <v>0</v>
      </c>
      <c r="O116" s="63"/>
    </row>
    <row r="117" spans="1:15" s="24" customFormat="1" x14ac:dyDescent="0.2">
      <c r="A117" s="54" t="e">
        <f>Totaal!$A$2</f>
        <v>#N/A</v>
      </c>
      <c r="B117" s="54" t="e">
        <f>Totaal!$B$2</f>
        <v>#N/A</v>
      </c>
      <c r="C117" s="54" t="str">
        <f>IFERROR( VLOOKUP(H117,tblMaatregelen[],2,FALSE),"")</f>
        <v/>
      </c>
      <c r="D117" s="54" t="str">
        <f>IFERROR( VLOOKUP(H117,tblMaatregelen[],4,FALSE),"")</f>
        <v/>
      </c>
      <c r="E117" s="54" t="e">
        <f>VLOOKUP(Aanvraag!$G117, tblProjectLocatie[],2,FALSE)</f>
        <v>#N/A</v>
      </c>
      <c r="F117" s="54" t="e">
        <f>VLOOKUP(Aanvraag!$G117, tblProjectLocatie[],3,FALSE)</f>
        <v>#N/A</v>
      </c>
      <c r="G117" s="53" t="s">
        <v>453</v>
      </c>
      <c r="H117" s="53"/>
      <c r="I117" s="53"/>
      <c r="J117" s="62"/>
      <c r="K117" s="54" t="str">
        <f>IFERROR( VLOOKUP(H117,tblMaatregelen[],5,FALSE),"")</f>
        <v/>
      </c>
      <c r="L117" s="61" t="str">
        <f>IFERROR( VLOOKUP(H117,tblMaatregelen[],6,FALSE),"")</f>
        <v/>
      </c>
      <c r="M117" s="61" t="str">
        <f t="shared" si="5"/>
        <v/>
      </c>
      <c r="N117" s="61">
        <f t="shared" si="6"/>
        <v>0</v>
      </c>
      <c r="O117" s="63"/>
    </row>
    <row r="118" spans="1:15" s="24" customFormat="1" x14ac:dyDescent="0.2">
      <c r="A118" s="54" t="e">
        <f>Totaal!$A$2</f>
        <v>#N/A</v>
      </c>
      <c r="B118" s="54" t="e">
        <f>Totaal!$B$2</f>
        <v>#N/A</v>
      </c>
      <c r="C118" s="54" t="str">
        <f>IFERROR( VLOOKUP(H118,tblMaatregelen[],2,FALSE),"")</f>
        <v/>
      </c>
      <c r="D118" s="54" t="str">
        <f>IFERROR( VLOOKUP(H118,tblMaatregelen[],4,FALSE),"")</f>
        <v/>
      </c>
      <c r="E118" s="54" t="e">
        <f>VLOOKUP(Aanvraag!$G118, tblProjectLocatie[],2,FALSE)</f>
        <v>#N/A</v>
      </c>
      <c r="F118" s="54" t="e">
        <f>VLOOKUP(Aanvraag!$G118, tblProjectLocatie[],3,FALSE)</f>
        <v>#N/A</v>
      </c>
      <c r="G118" s="53" t="s">
        <v>453</v>
      </c>
      <c r="H118" s="53"/>
      <c r="I118" s="53"/>
      <c r="J118" s="62"/>
      <c r="K118" s="54" t="str">
        <f>IFERROR( VLOOKUP(H118,tblMaatregelen[],5,FALSE),"")</f>
        <v/>
      </c>
      <c r="L118" s="61" t="str">
        <f>IFERROR( VLOOKUP(H118,tblMaatregelen[],6,FALSE),"")</f>
        <v/>
      </c>
      <c r="M118" s="61" t="str">
        <f t="shared" si="5"/>
        <v/>
      </c>
      <c r="N118" s="61">
        <f t="shared" si="6"/>
        <v>0</v>
      </c>
      <c r="O118" s="63"/>
    </row>
    <row r="119" spans="1:15" s="24" customFormat="1" x14ac:dyDescent="0.2">
      <c r="A119" s="54" t="e">
        <f>Totaal!$A$2</f>
        <v>#N/A</v>
      </c>
      <c r="B119" s="54" t="e">
        <f>Totaal!$B$2</f>
        <v>#N/A</v>
      </c>
      <c r="C119" s="54" t="str">
        <f>IFERROR( VLOOKUP(H119,tblMaatregelen[],2,FALSE),"")</f>
        <v/>
      </c>
      <c r="D119" s="54" t="str">
        <f>IFERROR( VLOOKUP(H119,tblMaatregelen[],4,FALSE),"")</f>
        <v/>
      </c>
      <c r="E119" s="54" t="e">
        <f>VLOOKUP(Aanvraag!$G119, tblProjectLocatie[],2,FALSE)</f>
        <v>#N/A</v>
      </c>
      <c r="F119" s="54" t="e">
        <f>VLOOKUP(Aanvraag!$G119, tblProjectLocatie[],3,FALSE)</f>
        <v>#N/A</v>
      </c>
      <c r="G119" s="53" t="s">
        <v>453</v>
      </c>
      <c r="H119" s="53"/>
      <c r="I119" s="53"/>
      <c r="J119" s="62"/>
      <c r="K119" s="54" t="str">
        <f>IFERROR( VLOOKUP(H119,tblMaatregelen[],5,FALSE),"")</f>
        <v/>
      </c>
      <c r="L119" s="61" t="str">
        <f>IFERROR( VLOOKUP(H119,tblMaatregelen[],6,FALSE),"")</f>
        <v/>
      </c>
      <c r="M119" s="61" t="str">
        <f t="shared" si="5"/>
        <v/>
      </c>
      <c r="N119" s="61">
        <f t="shared" si="6"/>
        <v>0</v>
      </c>
      <c r="O119" s="63"/>
    </row>
    <row r="120" spans="1:15" s="24" customFormat="1" x14ac:dyDescent="0.2">
      <c r="A120" s="54" t="e">
        <f>Totaal!$A$2</f>
        <v>#N/A</v>
      </c>
      <c r="B120" s="54" t="e">
        <f>Totaal!$B$2</f>
        <v>#N/A</v>
      </c>
      <c r="C120" s="54" t="str">
        <f>IFERROR( VLOOKUP(H120,tblMaatregelen[],2,FALSE),"")</f>
        <v/>
      </c>
      <c r="D120" s="54" t="str">
        <f>IFERROR( VLOOKUP(H120,tblMaatregelen[],4,FALSE),"")</f>
        <v/>
      </c>
      <c r="E120" s="54" t="e">
        <f>VLOOKUP(Aanvraag!$G120, tblProjectLocatie[],2,FALSE)</f>
        <v>#N/A</v>
      </c>
      <c r="F120" s="54" t="e">
        <f>VLOOKUP(Aanvraag!$G120, tblProjectLocatie[],3,FALSE)</f>
        <v>#N/A</v>
      </c>
      <c r="G120" s="53" t="s">
        <v>453</v>
      </c>
      <c r="H120" s="53"/>
      <c r="I120" s="53"/>
      <c r="J120" s="62"/>
      <c r="K120" s="54" t="str">
        <f>IFERROR( VLOOKUP(H120,tblMaatregelen[],5,FALSE),"")</f>
        <v/>
      </c>
      <c r="L120" s="61" t="str">
        <f>IFERROR( VLOOKUP(H120,tblMaatregelen[],6,FALSE),"")</f>
        <v/>
      </c>
      <c r="M120" s="61" t="str">
        <f t="shared" si="5"/>
        <v/>
      </c>
      <c r="N120" s="61">
        <f t="shared" si="6"/>
        <v>0</v>
      </c>
      <c r="O120" s="63"/>
    </row>
    <row r="121" spans="1:15" s="24" customFormat="1" x14ac:dyDescent="0.2">
      <c r="A121" s="54" t="e">
        <f>Totaal!$A$2</f>
        <v>#N/A</v>
      </c>
      <c r="B121" s="54" t="e">
        <f>Totaal!$B$2</f>
        <v>#N/A</v>
      </c>
      <c r="C121" s="54" t="str">
        <f>IFERROR( VLOOKUP(H121,tblMaatregelen[],2,FALSE),"")</f>
        <v/>
      </c>
      <c r="D121" s="54" t="str">
        <f>IFERROR( VLOOKUP(H121,tblMaatregelen[],4,FALSE),"")</f>
        <v/>
      </c>
      <c r="E121" s="54" t="e">
        <f>VLOOKUP(Aanvraag!$G121, tblProjectLocatie[],2,FALSE)</f>
        <v>#N/A</v>
      </c>
      <c r="F121" s="54" t="e">
        <f>VLOOKUP(Aanvraag!$G121, tblProjectLocatie[],3,FALSE)</f>
        <v>#N/A</v>
      </c>
      <c r="G121" s="53" t="s">
        <v>453</v>
      </c>
      <c r="H121" s="53"/>
      <c r="I121" s="53"/>
      <c r="J121" s="62"/>
      <c r="K121" s="54" t="str">
        <f>IFERROR( VLOOKUP(H121,tblMaatregelen[],5,FALSE),"")</f>
        <v/>
      </c>
      <c r="L121" s="61" t="str">
        <f>IFERROR( VLOOKUP(H121,tblMaatregelen[],6,FALSE),"")</f>
        <v/>
      </c>
      <c r="M121" s="61" t="str">
        <f t="shared" si="5"/>
        <v/>
      </c>
      <c r="N121" s="61">
        <f t="shared" si="6"/>
        <v>0</v>
      </c>
      <c r="O121" s="63"/>
    </row>
    <row r="122" spans="1:15" s="24" customFormat="1" x14ac:dyDescent="0.2">
      <c r="A122" s="54" t="e">
        <f>Totaal!$A$2</f>
        <v>#N/A</v>
      </c>
      <c r="B122" s="54" t="e">
        <f>Totaal!$B$2</f>
        <v>#N/A</v>
      </c>
      <c r="C122" s="54" t="str">
        <f>IFERROR( VLOOKUP(H122,tblMaatregelen[],2,FALSE),"")</f>
        <v/>
      </c>
      <c r="D122" s="54" t="str">
        <f>IFERROR( VLOOKUP(H122,tblMaatregelen[],4,FALSE),"")</f>
        <v/>
      </c>
      <c r="E122" s="54" t="e">
        <f>VLOOKUP(Aanvraag!$G122, tblProjectLocatie[],2,FALSE)</f>
        <v>#N/A</v>
      </c>
      <c r="F122" s="54" t="e">
        <f>VLOOKUP(Aanvraag!$G122, tblProjectLocatie[],3,FALSE)</f>
        <v>#N/A</v>
      </c>
      <c r="G122" s="53" t="s">
        <v>453</v>
      </c>
      <c r="H122" s="53"/>
      <c r="I122" s="53"/>
      <c r="J122" s="62"/>
      <c r="K122" s="54" t="str">
        <f>IFERROR( VLOOKUP(H122,tblMaatregelen[],5,FALSE),"")</f>
        <v/>
      </c>
      <c r="L122" s="61" t="str">
        <f>IFERROR( VLOOKUP(H122,tblMaatregelen[],6,FALSE),"")</f>
        <v/>
      </c>
      <c r="M122" s="61" t="str">
        <f t="shared" si="5"/>
        <v/>
      </c>
      <c r="N122" s="61">
        <f t="shared" si="6"/>
        <v>0</v>
      </c>
      <c r="O122" s="63"/>
    </row>
    <row r="123" spans="1:15" s="24" customFormat="1" x14ac:dyDescent="0.2">
      <c r="A123" s="54" t="e">
        <f>Totaal!$A$2</f>
        <v>#N/A</v>
      </c>
      <c r="B123" s="54" t="e">
        <f>Totaal!$B$2</f>
        <v>#N/A</v>
      </c>
      <c r="C123" s="54" t="str">
        <f>IFERROR( VLOOKUP(H123,tblMaatregelen[],2,FALSE),"")</f>
        <v/>
      </c>
      <c r="D123" s="54" t="str">
        <f>IFERROR( VLOOKUP(H123,tblMaatregelen[],4,FALSE),"")</f>
        <v/>
      </c>
      <c r="E123" s="54" t="e">
        <f>VLOOKUP(Aanvraag!$G123, tblProjectLocatie[],2,FALSE)</f>
        <v>#N/A</v>
      </c>
      <c r="F123" s="54" t="e">
        <f>VLOOKUP(Aanvraag!$G123, tblProjectLocatie[],3,FALSE)</f>
        <v>#N/A</v>
      </c>
      <c r="G123" s="53" t="s">
        <v>453</v>
      </c>
      <c r="H123" s="53"/>
      <c r="I123" s="53"/>
      <c r="J123" s="62"/>
      <c r="K123" s="54" t="str">
        <f>IFERROR( VLOOKUP(H123,tblMaatregelen[],5,FALSE),"")</f>
        <v/>
      </c>
      <c r="L123" s="61" t="str">
        <f>IFERROR( VLOOKUP(H123,tblMaatregelen[],6,FALSE),"")</f>
        <v/>
      </c>
      <c r="M123" s="61" t="str">
        <f t="shared" si="5"/>
        <v/>
      </c>
      <c r="N123" s="61">
        <f t="shared" si="6"/>
        <v>0</v>
      </c>
      <c r="O123" s="63"/>
    </row>
    <row r="124" spans="1:15" s="24" customFormat="1" x14ac:dyDescent="0.2">
      <c r="A124" s="54" t="e">
        <f>Totaal!$A$2</f>
        <v>#N/A</v>
      </c>
      <c r="B124" s="54" t="e">
        <f>Totaal!$B$2</f>
        <v>#N/A</v>
      </c>
      <c r="C124" s="54" t="str">
        <f>IFERROR( VLOOKUP(H124,tblMaatregelen[],2,FALSE),"")</f>
        <v/>
      </c>
      <c r="D124" s="54" t="str">
        <f>IFERROR( VLOOKUP(H124,tblMaatregelen[],4,FALSE),"")</f>
        <v/>
      </c>
      <c r="E124" s="54" t="e">
        <f>VLOOKUP(Aanvraag!$G124, tblProjectLocatie[],2,FALSE)</f>
        <v>#N/A</v>
      </c>
      <c r="F124" s="54" t="e">
        <f>VLOOKUP(Aanvraag!$G124, tblProjectLocatie[],3,FALSE)</f>
        <v>#N/A</v>
      </c>
      <c r="G124" s="53" t="s">
        <v>453</v>
      </c>
      <c r="H124" s="53"/>
      <c r="I124" s="53"/>
      <c r="J124" s="62"/>
      <c r="K124" s="54" t="str">
        <f>IFERROR( VLOOKUP(H124,tblMaatregelen[],5,FALSE),"")</f>
        <v/>
      </c>
      <c r="L124" s="61" t="str">
        <f>IFERROR( VLOOKUP(H124,tblMaatregelen[],6,FALSE),"")</f>
        <v/>
      </c>
      <c r="M124" s="61" t="str">
        <f t="shared" si="5"/>
        <v/>
      </c>
      <c r="N124" s="61">
        <f t="shared" si="6"/>
        <v>0</v>
      </c>
      <c r="O124" s="63"/>
    </row>
    <row r="125" spans="1:15" s="24" customFormat="1" x14ac:dyDescent="0.2">
      <c r="A125" s="54" t="e">
        <f>Totaal!$A$2</f>
        <v>#N/A</v>
      </c>
      <c r="B125" s="54" t="e">
        <f>Totaal!$B$2</f>
        <v>#N/A</v>
      </c>
      <c r="C125" s="54" t="str">
        <f>IFERROR( VLOOKUP(H125,tblMaatregelen[],2,FALSE),"")</f>
        <v/>
      </c>
      <c r="D125" s="54" t="str">
        <f>IFERROR( VLOOKUP(H125,tblMaatregelen[],4,FALSE),"")</f>
        <v/>
      </c>
      <c r="E125" s="54" t="e">
        <f>VLOOKUP(Aanvraag!$G125, tblProjectLocatie[],2,FALSE)</f>
        <v>#N/A</v>
      </c>
      <c r="F125" s="54" t="e">
        <f>VLOOKUP(Aanvraag!$G125, tblProjectLocatie[],3,FALSE)</f>
        <v>#N/A</v>
      </c>
      <c r="G125" s="53" t="s">
        <v>453</v>
      </c>
      <c r="H125" s="53"/>
      <c r="I125" s="53"/>
      <c r="J125" s="62"/>
      <c r="K125" s="54" t="str">
        <f>IFERROR( VLOOKUP(H125,tblMaatregelen[],5,FALSE),"")</f>
        <v/>
      </c>
      <c r="L125" s="61" t="str">
        <f>IFERROR( VLOOKUP(H125,tblMaatregelen[],6,FALSE),"")</f>
        <v/>
      </c>
      <c r="M125" s="61" t="str">
        <f t="shared" si="5"/>
        <v/>
      </c>
      <c r="N125" s="61">
        <f t="shared" si="6"/>
        <v>0</v>
      </c>
      <c r="O125" s="63"/>
    </row>
    <row r="126" spans="1:15" s="24" customFormat="1" x14ac:dyDescent="0.2">
      <c r="A126" s="54" t="e">
        <f>Totaal!$A$2</f>
        <v>#N/A</v>
      </c>
      <c r="B126" s="54" t="e">
        <f>Totaal!$B$2</f>
        <v>#N/A</v>
      </c>
      <c r="C126" s="54" t="str">
        <f>IFERROR( VLOOKUP(H126,tblMaatregelen[],2,FALSE),"")</f>
        <v/>
      </c>
      <c r="D126" s="54" t="str">
        <f>IFERROR( VLOOKUP(H126,tblMaatregelen[],4,FALSE),"")</f>
        <v/>
      </c>
      <c r="E126" s="54" t="e">
        <f>VLOOKUP(Aanvraag!$G126, tblProjectLocatie[],2,FALSE)</f>
        <v>#N/A</v>
      </c>
      <c r="F126" s="54" t="e">
        <f>VLOOKUP(Aanvraag!$G126, tblProjectLocatie[],3,FALSE)</f>
        <v>#N/A</v>
      </c>
      <c r="G126" s="53" t="s">
        <v>453</v>
      </c>
      <c r="H126" s="53"/>
      <c r="I126" s="53"/>
      <c r="J126" s="62"/>
      <c r="K126" s="54" t="str">
        <f>IFERROR( VLOOKUP(H126,tblMaatregelen[],5,FALSE),"")</f>
        <v/>
      </c>
      <c r="L126" s="61" t="str">
        <f>IFERROR( VLOOKUP(H126,tblMaatregelen[],6,FALSE),"")</f>
        <v/>
      </c>
      <c r="M126" s="61" t="str">
        <f t="shared" si="5"/>
        <v/>
      </c>
      <c r="N126" s="61">
        <f t="shared" si="6"/>
        <v>0</v>
      </c>
      <c r="O126" s="63"/>
    </row>
    <row r="127" spans="1:15" s="24" customFormat="1" x14ac:dyDescent="0.2">
      <c r="A127" s="54" t="e">
        <f>Totaal!$A$2</f>
        <v>#N/A</v>
      </c>
      <c r="B127" s="54" t="e">
        <f>Totaal!$B$2</f>
        <v>#N/A</v>
      </c>
      <c r="C127" s="54" t="str">
        <f>IFERROR( VLOOKUP(H127,tblMaatregelen[],2,FALSE),"")</f>
        <v/>
      </c>
      <c r="D127" s="54" t="str">
        <f>IFERROR( VLOOKUP(H127,tblMaatregelen[],4,FALSE),"")</f>
        <v/>
      </c>
      <c r="E127" s="54" t="e">
        <f>VLOOKUP(Aanvraag!$G127, tblProjectLocatie[],2,FALSE)</f>
        <v>#N/A</v>
      </c>
      <c r="F127" s="54" t="e">
        <f>VLOOKUP(Aanvraag!$G127, tblProjectLocatie[],3,FALSE)</f>
        <v>#N/A</v>
      </c>
      <c r="G127" s="53" t="s">
        <v>453</v>
      </c>
      <c r="H127" s="53"/>
      <c r="I127" s="53"/>
      <c r="J127" s="62"/>
      <c r="K127" s="54" t="str">
        <f>IFERROR( VLOOKUP(H127,tblMaatregelen[],5,FALSE),"")</f>
        <v/>
      </c>
      <c r="L127" s="61" t="str">
        <f>IFERROR( VLOOKUP(H127,tblMaatregelen[],6,FALSE),"")</f>
        <v/>
      </c>
      <c r="M127" s="61" t="str">
        <f t="shared" si="5"/>
        <v/>
      </c>
      <c r="N127" s="61">
        <f t="shared" si="6"/>
        <v>0</v>
      </c>
      <c r="O127" s="63"/>
    </row>
    <row r="128" spans="1:15" s="24" customFormat="1" x14ac:dyDescent="0.2">
      <c r="A128" s="54" t="e">
        <f>Totaal!$A$2</f>
        <v>#N/A</v>
      </c>
      <c r="B128" s="54" t="e">
        <f>Totaal!$B$2</f>
        <v>#N/A</v>
      </c>
      <c r="C128" s="54" t="str">
        <f>IFERROR( VLOOKUP(H128,tblMaatregelen[],2,FALSE),"")</f>
        <v/>
      </c>
      <c r="D128" s="54" t="str">
        <f>IFERROR( VLOOKUP(H128,tblMaatregelen[],4,FALSE),"")</f>
        <v/>
      </c>
      <c r="E128" s="54" t="e">
        <f>VLOOKUP(Aanvraag!$G128, tblProjectLocatie[],2,FALSE)</f>
        <v>#N/A</v>
      </c>
      <c r="F128" s="54" t="e">
        <f>VLOOKUP(Aanvraag!$G128, tblProjectLocatie[],3,FALSE)</f>
        <v>#N/A</v>
      </c>
      <c r="G128" s="53" t="s">
        <v>453</v>
      </c>
      <c r="H128" s="53"/>
      <c r="I128" s="53"/>
      <c r="J128" s="62"/>
      <c r="K128" s="54" t="str">
        <f>IFERROR( VLOOKUP(H128,tblMaatregelen[],5,FALSE),"")</f>
        <v/>
      </c>
      <c r="L128" s="61" t="str">
        <f>IFERROR( VLOOKUP(H128,tblMaatregelen[],6,FALSE),"")</f>
        <v/>
      </c>
      <c r="M128" s="61" t="str">
        <f t="shared" si="5"/>
        <v/>
      </c>
      <c r="N128" s="61">
        <f t="shared" si="6"/>
        <v>0</v>
      </c>
      <c r="O128" s="63"/>
    </row>
    <row r="129" spans="1:15" s="24" customFormat="1" x14ac:dyDescent="0.2">
      <c r="A129" s="54" t="e">
        <f>Totaal!$A$2</f>
        <v>#N/A</v>
      </c>
      <c r="B129" s="54" t="e">
        <f>Totaal!$B$2</f>
        <v>#N/A</v>
      </c>
      <c r="C129" s="54" t="str">
        <f>IFERROR( VLOOKUP(H129,tblMaatregelen[],2,FALSE),"")</f>
        <v/>
      </c>
      <c r="D129" s="54" t="str">
        <f>IFERROR( VLOOKUP(H129,tblMaatregelen[],4,FALSE),"")</f>
        <v/>
      </c>
      <c r="E129" s="54" t="e">
        <f>VLOOKUP(Aanvraag!$G129, tblProjectLocatie[],2,FALSE)</f>
        <v>#N/A</v>
      </c>
      <c r="F129" s="54" t="e">
        <f>VLOOKUP(Aanvraag!$G129, tblProjectLocatie[],3,FALSE)</f>
        <v>#N/A</v>
      </c>
      <c r="G129" s="53" t="s">
        <v>453</v>
      </c>
      <c r="H129" s="53"/>
      <c r="I129" s="53"/>
      <c r="J129" s="62"/>
      <c r="K129" s="54" t="str">
        <f>IFERROR( VLOOKUP(H129,tblMaatregelen[],5,FALSE),"")</f>
        <v/>
      </c>
      <c r="L129" s="61" t="str">
        <f>IFERROR( VLOOKUP(H129,tblMaatregelen[],6,FALSE),"")</f>
        <v/>
      </c>
      <c r="M129" s="61" t="str">
        <f t="shared" si="5"/>
        <v/>
      </c>
      <c r="N129" s="61">
        <f t="shared" si="6"/>
        <v>0</v>
      </c>
      <c r="O129" s="63"/>
    </row>
    <row r="130" spans="1:15" s="24" customFormat="1" x14ac:dyDescent="0.2">
      <c r="A130" s="54" t="e">
        <f>Totaal!$A$2</f>
        <v>#N/A</v>
      </c>
      <c r="B130" s="54" t="e">
        <f>Totaal!$B$2</f>
        <v>#N/A</v>
      </c>
      <c r="C130" s="54" t="str">
        <f>IFERROR( VLOOKUP(H130,tblMaatregelen[],2,FALSE),"")</f>
        <v/>
      </c>
      <c r="D130" s="54" t="str">
        <f>IFERROR( VLOOKUP(H130,tblMaatregelen[],4,FALSE),"")</f>
        <v/>
      </c>
      <c r="E130" s="54" t="e">
        <f>VLOOKUP(Aanvraag!$G130, tblProjectLocatie[],2,FALSE)</f>
        <v>#N/A</v>
      </c>
      <c r="F130" s="54" t="e">
        <f>VLOOKUP(Aanvraag!$G130, tblProjectLocatie[],3,FALSE)</f>
        <v>#N/A</v>
      </c>
      <c r="G130" s="53" t="s">
        <v>453</v>
      </c>
      <c r="H130" s="53"/>
      <c r="I130" s="53"/>
      <c r="J130" s="62"/>
      <c r="K130" s="54" t="str">
        <f>IFERROR( VLOOKUP(H130,tblMaatregelen[],5,FALSE),"")</f>
        <v/>
      </c>
      <c r="L130" s="61" t="str">
        <f>IFERROR( VLOOKUP(H130,tblMaatregelen[],6,FALSE),"")</f>
        <v/>
      </c>
      <c r="M130" s="61" t="str">
        <f t="shared" si="5"/>
        <v/>
      </c>
      <c r="N130" s="61">
        <f t="shared" si="6"/>
        <v>0</v>
      </c>
      <c r="O130" s="63"/>
    </row>
    <row r="131" spans="1:15" s="24" customFormat="1" x14ac:dyDescent="0.2">
      <c r="A131" s="54" t="e">
        <f>Totaal!$A$2</f>
        <v>#N/A</v>
      </c>
      <c r="B131" s="54" t="e">
        <f>Totaal!$B$2</f>
        <v>#N/A</v>
      </c>
      <c r="C131" s="54" t="str">
        <f>IFERROR( VLOOKUP(H131,tblMaatregelen[],2,FALSE),"")</f>
        <v/>
      </c>
      <c r="D131" s="54" t="str">
        <f>IFERROR( VLOOKUP(H131,tblMaatregelen[],4,FALSE),"")</f>
        <v/>
      </c>
      <c r="E131" s="54" t="e">
        <f>VLOOKUP(Aanvraag!$G131, tblProjectLocatie[],2,FALSE)</f>
        <v>#N/A</v>
      </c>
      <c r="F131" s="54" t="e">
        <f>VLOOKUP(Aanvraag!$G131, tblProjectLocatie[],3,FALSE)</f>
        <v>#N/A</v>
      </c>
      <c r="G131" s="53" t="s">
        <v>453</v>
      </c>
      <c r="H131" s="53"/>
      <c r="I131" s="53"/>
      <c r="J131" s="62"/>
      <c r="K131" s="54" t="str">
        <f>IFERROR( VLOOKUP(H131,tblMaatregelen[],5,FALSE),"")</f>
        <v/>
      </c>
      <c r="L131" s="61" t="str">
        <f>IFERROR( VLOOKUP(H131,tblMaatregelen[],6,FALSE),"")</f>
        <v/>
      </c>
      <c r="M131" s="61" t="str">
        <f t="shared" si="5"/>
        <v/>
      </c>
      <c r="N131" s="61">
        <f t="shared" si="6"/>
        <v>0</v>
      </c>
      <c r="O131" s="63"/>
    </row>
    <row r="132" spans="1:15" s="24" customFormat="1" x14ac:dyDescent="0.2">
      <c r="A132" s="54" t="e">
        <f>Totaal!$A$2</f>
        <v>#N/A</v>
      </c>
      <c r="B132" s="54" t="e">
        <f>Totaal!$B$2</f>
        <v>#N/A</v>
      </c>
      <c r="C132" s="54" t="str">
        <f>IFERROR( VLOOKUP(H132,tblMaatregelen[],2,FALSE),"")</f>
        <v/>
      </c>
      <c r="D132" s="54" t="str">
        <f>IFERROR( VLOOKUP(H132,tblMaatregelen[],4,FALSE),"")</f>
        <v/>
      </c>
      <c r="E132" s="54" t="e">
        <f>VLOOKUP(Aanvraag!$G132, tblProjectLocatie[],2,FALSE)</f>
        <v>#N/A</v>
      </c>
      <c r="F132" s="54" t="e">
        <f>VLOOKUP(Aanvraag!$G132, tblProjectLocatie[],3,FALSE)</f>
        <v>#N/A</v>
      </c>
      <c r="G132" s="53" t="s">
        <v>453</v>
      </c>
      <c r="H132" s="53"/>
      <c r="I132" s="53"/>
      <c r="J132" s="62"/>
      <c r="K132" s="54" t="str">
        <f>IFERROR( VLOOKUP(H132,tblMaatregelen[],5,FALSE),"")</f>
        <v/>
      </c>
      <c r="L132" s="61" t="str">
        <f>IFERROR( VLOOKUP(H132,tblMaatregelen[],6,FALSE),"")</f>
        <v/>
      </c>
      <c r="M132" s="61" t="str">
        <f t="shared" si="5"/>
        <v/>
      </c>
      <c r="N132" s="61">
        <f t="shared" si="6"/>
        <v>0</v>
      </c>
      <c r="O132" s="63"/>
    </row>
    <row r="133" spans="1:15" s="24" customFormat="1" x14ac:dyDescent="0.2">
      <c r="A133" s="54" t="e">
        <f>Totaal!$A$2</f>
        <v>#N/A</v>
      </c>
      <c r="B133" s="54" t="e">
        <f>Totaal!$B$2</f>
        <v>#N/A</v>
      </c>
      <c r="C133" s="54" t="str">
        <f>IFERROR( VLOOKUP(H133,tblMaatregelen[],2,FALSE),"")</f>
        <v/>
      </c>
      <c r="D133" s="54" t="str">
        <f>IFERROR( VLOOKUP(H133,tblMaatregelen[],4,FALSE),"")</f>
        <v/>
      </c>
      <c r="E133" s="54" t="e">
        <f>VLOOKUP(Aanvraag!$G133, tblProjectLocatie[],2,FALSE)</f>
        <v>#N/A</v>
      </c>
      <c r="F133" s="54" t="e">
        <f>VLOOKUP(Aanvraag!$G133, tblProjectLocatie[],3,FALSE)</f>
        <v>#N/A</v>
      </c>
      <c r="G133" s="53" t="s">
        <v>453</v>
      </c>
      <c r="H133" s="53"/>
      <c r="I133" s="53"/>
      <c r="J133" s="62"/>
      <c r="K133" s="54" t="str">
        <f>IFERROR( VLOOKUP(H133,tblMaatregelen[],5,FALSE),"")</f>
        <v/>
      </c>
      <c r="L133" s="61" t="str">
        <f>IFERROR( VLOOKUP(H133,tblMaatregelen[],6,FALSE),"")</f>
        <v/>
      </c>
      <c r="M133" s="61" t="str">
        <f t="shared" ref="M133:M196" si="7">IFERROR(I133*L133,"")</f>
        <v/>
      </c>
      <c r="N133" s="61">
        <f t="shared" ref="N133:N196" si="8">I133*J133</f>
        <v>0</v>
      </c>
      <c r="O133" s="63"/>
    </row>
    <row r="134" spans="1:15" s="24" customFormat="1" x14ac:dyDescent="0.2">
      <c r="A134" s="54" t="e">
        <f>Totaal!$A$2</f>
        <v>#N/A</v>
      </c>
      <c r="B134" s="54" t="e">
        <f>Totaal!$B$2</f>
        <v>#N/A</v>
      </c>
      <c r="C134" s="54" t="str">
        <f>IFERROR( VLOOKUP(H134,tblMaatregelen[],2,FALSE),"")</f>
        <v/>
      </c>
      <c r="D134" s="54" t="str">
        <f>IFERROR( VLOOKUP(H134,tblMaatregelen[],4,FALSE),"")</f>
        <v/>
      </c>
      <c r="E134" s="54" t="e">
        <f>VLOOKUP(Aanvraag!$G134, tblProjectLocatie[],2,FALSE)</f>
        <v>#N/A</v>
      </c>
      <c r="F134" s="54" t="e">
        <f>VLOOKUP(Aanvraag!$G134, tblProjectLocatie[],3,FALSE)</f>
        <v>#N/A</v>
      </c>
      <c r="G134" s="53" t="s">
        <v>453</v>
      </c>
      <c r="H134" s="53"/>
      <c r="I134" s="53"/>
      <c r="J134" s="62"/>
      <c r="K134" s="54" t="str">
        <f>IFERROR( VLOOKUP(H134,tblMaatregelen[],5,FALSE),"")</f>
        <v/>
      </c>
      <c r="L134" s="61" t="str">
        <f>IFERROR( VLOOKUP(H134,tblMaatregelen[],6,FALSE),"")</f>
        <v/>
      </c>
      <c r="M134" s="61" t="str">
        <f t="shared" si="7"/>
        <v/>
      </c>
      <c r="N134" s="61">
        <f t="shared" si="8"/>
        <v>0</v>
      </c>
      <c r="O134" s="63"/>
    </row>
    <row r="135" spans="1:15" s="24" customFormat="1" x14ac:dyDescent="0.2">
      <c r="A135" s="54" t="e">
        <f>Totaal!$A$2</f>
        <v>#N/A</v>
      </c>
      <c r="B135" s="54" t="e">
        <f>Totaal!$B$2</f>
        <v>#N/A</v>
      </c>
      <c r="C135" s="54" t="str">
        <f>IFERROR( VLOOKUP(H135,tblMaatregelen[],2,FALSE),"")</f>
        <v/>
      </c>
      <c r="D135" s="54" t="str">
        <f>IFERROR( VLOOKUP(H135,tblMaatregelen[],4,FALSE),"")</f>
        <v/>
      </c>
      <c r="E135" s="54" t="e">
        <f>VLOOKUP(Aanvraag!$G135, tblProjectLocatie[],2,FALSE)</f>
        <v>#N/A</v>
      </c>
      <c r="F135" s="54" t="e">
        <f>VLOOKUP(Aanvraag!$G135, tblProjectLocatie[],3,FALSE)</f>
        <v>#N/A</v>
      </c>
      <c r="G135" s="53" t="s">
        <v>453</v>
      </c>
      <c r="H135" s="53"/>
      <c r="I135" s="53"/>
      <c r="J135" s="62"/>
      <c r="K135" s="54" t="str">
        <f>IFERROR( VLOOKUP(H135,tblMaatregelen[],5,FALSE),"")</f>
        <v/>
      </c>
      <c r="L135" s="61" t="str">
        <f>IFERROR( VLOOKUP(H135,tblMaatregelen[],6,FALSE),"")</f>
        <v/>
      </c>
      <c r="M135" s="61" t="str">
        <f t="shared" si="7"/>
        <v/>
      </c>
      <c r="N135" s="61">
        <f t="shared" si="8"/>
        <v>0</v>
      </c>
      <c r="O135" s="63"/>
    </row>
    <row r="136" spans="1:15" s="24" customFormat="1" x14ac:dyDescent="0.2">
      <c r="A136" s="54" t="e">
        <f>Totaal!$A$2</f>
        <v>#N/A</v>
      </c>
      <c r="B136" s="54" t="e">
        <f>Totaal!$B$2</f>
        <v>#N/A</v>
      </c>
      <c r="C136" s="54" t="str">
        <f>IFERROR( VLOOKUP(H136,tblMaatregelen[],2,FALSE),"")</f>
        <v/>
      </c>
      <c r="D136" s="54" t="str">
        <f>IFERROR( VLOOKUP(H136,tblMaatregelen[],4,FALSE),"")</f>
        <v/>
      </c>
      <c r="E136" s="54" t="e">
        <f>VLOOKUP(Aanvraag!$G136, tblProjectLocatie[],2,FALSE)</f>
        <v>#N/A</v>
      </c>
      <c r="F136" s="54" t="e">
        <f>VLOOKUP(Aanvraag!$G136, tblProjectLocatie[],3,FALSE)</f>
        <v>#N/A</v>
      </c>
      <c r="G136" s="53" t="s">
        <v>453</v>
      </c>
      <c r="H136" s="53"/>
      <c r="I136" s="53"/>
      <c r="J136" s="62"/>
      <c r="K136" s="54" t="str">
        <f>IFERROR( VLOOKUP(H136,tblMaatregelen[],5,FALSE),"")</f>
        <v/>
      </c>
      <c r="L136" s="61" t="str">
        <f>IFERROR( VLOOKUP(H136,tblMaatregelen[],6,FALSE),"")</f>
        <v/>
      </c>
      <c r="M136" s="61" t="str">
        <f t="shared" si="7"/>
        <v/>
      </c>
      <c r="N136" s="61">
        <f t="shared" si="8"/>
        <v>0</v>
      </c>
      <c r="O136" s="63"/>
    </row>
    <row r="137" spans="1:15" s="24" customFormat="1" x14ac:dyDescent="0.2">
      <c r="A137" s="54" t="e">
        <f>Totaal!$A$2</f>
        <v>#N/A</v>
      </c>
      <c r="B137" s="54" t="e">
        <f>Totaal!$B$2</f>
        <v>#N/A</v>
      </c>
      <c r="C137" s="54" t="str">
        <f>IFERROR( VLOOKUP(H137,tblMaatregelen[],2,FALSE),"")</f>
        <v/>
      </c>
      <c r="D137" s="54" t="str">
        <f>IFERROR( VLOOKUP(H137,tblMaatregelen[],4,FALSE),"")</f>
        <v/>
      </c>
      <c r="E137" s="54" t="e">
        <f>VLOOKUP(Aanvraag!$G137, tblProjectLocatie[],2,FALSE)</f>
        <v>#N/A</v>
      </c>
      <c r="F137" s="54" t="e">
        <f>VLOOKUP(Aanvraag!$G137, tblProjectLocatie[],3,FALSE)</f>
        <v>#N/A</v>
      </c>
      <c r="G137" s="53" t="s">
        <v>453</v>
      </c>
      <c r="H137" s="53"/>
      <c r="I137" s="53"/>
      <c r="J137" s="62"/>
      <c r="K137" s="54" t="str">
        <f>IFERROR( VLOOKUP(H137,tblMaatregelen[],5,FALSE),"")</f>
        <v/>
      </c>
      <c r="L137" s="61" t="str">
        <f>IFERROR( VLOOKUP(H137,tblMaatregelen[],6,FALSE),"")</f>
        <v/>
      </c>
      <c r="M137" s="61" t="str">
        <f t="shared" si="7"/>
        <v/>
      </c>
      <c r="N137" s="61">
        <f t="shared" si="8"/>
        <v>0</v>
      </c>
      <c r="O137" s="63"/>
    </row>
    <row r="138" spans="1:15" s="24" customFormat="1" x14ac:dyDescent="0.2">
      <c r="A138" s="54" t="e">
        <f>Totaal!$A$2</f>
        <v>#N/A</v>
      </c>
      <c r="B138" s="54" t="e">
        <f>Totaal!$B$2</f>
        <v>#N/A</v>
      </c>
      <c r="C138" s="54" t="str">
        <f>IFERROR( VLOOKUP(H138,tblMaatregelen[],2,FALSE),"")</f>
        <v/>
      </c>
      <c r="D138" s="54" t="str">
        <f>IFERROR( VLOOKUP(H138,tblMaatregelen[],4,FALSE),"")</f>
        <v/>
      </c>
      <c r="E138" s="54" t="e">
        <f>VLOOKUP(Aanvraag!$G138, tblProjectLocatie[],2,FALSE)</f>
        <v>#N/A</v>
      </c>
      <c r="F138" s="54" t="e">
        <f>VLOOKUP(Aanvraag!$G138, tblProjectLocatie[],3,FALSE)</f>
        <v>#N/A</v>
      </c>
      <c r="G138" s="53" t="s">
        <v>453</v>
      </c>
      <c r="H138" s="53"/>
      <c r="I138" s="53"/>
      <c r="J138" s="62"/>
      <c r="K138" s="54" t="str">
        <f>IFERROR( VLOOKUP(H138,tblMaatregelen[],5,FALSE),"")</f>
        <v/>
      </c>
      <c r="L138" s="61" t="str">
        <f>IFERROR( VLOOKUP(H138,tblMaatregelen[],6,FALSE),"")</f>
        <v/>
      </c>
      <c r="M138" s="61" t="str">
        <f t="shared" si="7"/>
        <v/>
      </c>
      <c r="N138" s="61">
        <f t="shared" si="8"/>
        <v>0</v>
      </c>
      <c r="O138" s="63"/>
    </row>
    <row r="139" spans="1:15" s="24" customFormat="1" x14ac:dyDescent="0.2">
      <c r="A139" s="54" t="e">
        <f>Totaal!$A$2</f>
        <v>#N/A</v>
      </c>
      <c r="B139" s="54" t="e">
        <f>Totaal!$B$2</f>
        <v>#N/A</v>
      </c>
      <c r="C139" s="54" t="str">
        <f>IFERROR( VLOOKUP(H139,tblMaatregelen[],2,FALSE),"")</f>
        <v/>
      </c>
      <c r="D139" s="54" t="str">
        <f>IFERROR( VLOOKUP(H139,tblMaatregelen[],4,FALSE),"")</f>
        <v/>
      </c>
      <c r="E139" s="54" t="e">
        <f>VLOOKUP(Aanvraag!$G139, tblProjectLocatie[],2,FALSE)</f>
        <v>#N/A</v>
      </c>
      <c r="F139" s="54" t="e">
        <f>VLOOKUP(Aanvraag!$G139, tblProjectLocatie[],3,FALSE)</f>
        <v>#N/A</v>
      </c>
      <c r="G139" s="53" t="s">
        <v>453</v>
      </c>
      <c r="H139" s="53"/>
      <c r="I139" s="53"/>
      <c r="J139" s="62"/>
      <c r="K139" s="54" t="str">
        <f>IFERROR( VLOOKUP(H139,tblMaatregelen[],5,FALSE),"")</f>
        <v/>
      </c>
      <c r="L139" s="61" t="str">
        <f>IFERROR( VLOOKUP(H139,tblMaatregelen[],6,FALSE),"")</f>
        <v/>
      </c>
      <c r="M139" s="61" t="str">
        <f t="shared" si="7"/>
        <v/>
      </c>
      <c r="N139" s="61">
        <f t="shared" si="8"/>
        <v>0</v>
      </c>
      <c r="O139" s="63"/>
    </row>
    <row r="140" spans="1:15" s="24" customFormat="1" x14ac:dyDescent="0.2">
      <c r="A140" s="54" t="e">
        <f>Totaal!$A$2</f>
        <v>#N/A</v>
      </c>
      <c r="B140" s="54" t="e">
        <f>Totaal!$B$2</f>
        <v>#N/A</v>
      </c>
      <c r="C140" s="54" t="str">
        <f>IFERROR( VLOOKUP(H140,tblMaatregelen[],2,FALSE),"")</f>
        <v/>
      </c>
      <c r="D140" s="54" t="str">
        <f>IFERROR( VLOOKUP(H140,tblMaatregelen[],4,FALSE),"")</f>
        <v/>
      </c>
      <c r="E140" s="54" t="e">
        <f>VLOOKUP(Aanvraag!$G140, tblProjectLocatie[],2,FALSE)</f>
        <v>#N/A</v>
      </c>
      <c r="F140" s="54" t="e">
        <f>VLOOKUP(Aanvraag!$G140, tblProjectLocatie[],3,FALSE)</f>
        <v>#N/A</v>
      </c>
      <c r="G140" s="53" t="s">
        <v>453</v>
      </c>
      <c r="H140" s="53"/>
      <c r="I140" s="53"/>
      <c r="J140" s="62"/>
      <c r="K140" s="54" t="str">
        <f>IFERROR( VLOOKUP(H140,tblMaatregelen[],5,FALSE),"")</f>
        <v/>
      </c>
      <c r="L140" s="61" t="str">
        <f>IFERROR( VLOOKUP(H140,tblMaatregelen[],6,FALSE),"")</f>
        <v/>
      </c>
      <c r="M140" s="61" t="str">
        <f t="shared" si="7"/>
        <v/>
      </c>
      <c r="N140" s="61">
        <f t="shared" si="8"/>
        <v>0</v>
      </c>
      <c r="O140" s="63"/>
    </row>
    <row r="141" spans="1:15" s="24" customFormat="1" x14ac:dyDescent="0.2">
      <c r="A141" s="54" t="e">
        <f>Totaal!$A$2</f>
        <v>#N/A</v>
      </c>
      <c r="B141" s="54" t="e">
        <f>Totaal!$B$2</f>
        <v>#N/A</v>
      </c>
      <c r="C141" s="54" t="str">
        <f>IFERROR( VLOOKUP(H141,tblMaatregelen[],2,FALSE),"")</f>
        <v/>
      </c>
      <c r="D141" s="54" t="str">
        <f>IFERROR( VLOOKUP(H141,tblMaatregelen[],4,FALSE),"")</f>
        <v/>
      </c>
      <c r="E141" s="54" t="e">
        <f>VLOOKUP(Aanvraag!$G141, tblProjectLocatie[],2,FALSE)</f>
        <v>#N/A</v>
      </c>
      <c r="F141" s="54" t="e">
        <f>VLOOKUP(Aanvraag!$G141, tblProjectLocatie[],3,FALSE)</f>
        <v>#N/A</v>
      </c>
      <c r="G141" s="53" t="s">
        <v>453</v>
      </c>
      <c r="H141" s="53"/>
      <c r="I141" s="53"/>
      <c r="J141" s="62"/>
      <c r="K141" s="54" t="str">
        <f>IFERROR( VLOOKUP(H141,tblMaatregelen[],5,FALSE),"")</f>
        <v/>
      </c>
      <c r="L141" s="61" t="str">
        <f>IFERROR( VLOOKUP(H141,tblMaatregelen[],6,FALSE),"")</f>
        <v/>
      </c>
      <c r="M141" s="61" t="str">
        <f t="shared" si="7"/>
        <v/>
      </c>
      <c r="N141" s="61">
        <f t="shared" si="8"/>
        <v>0</v>
      </c>
      <c r="O141" s="63"/>
    </row>
    <row r="142" spans="1:15" s="24" customFormat="1" x14ac:dyDescent="0.2">
      <c r="A142" s="54" t="e">
        <f>Totaal!$A$2</f>
        <v>#N/A</v>
      </c>
      <c r="B142" s="54" t="e">
        <f>Totaal!$B$2</f>
        <v>#N/A</v>
      </c>
      <c r="C142" s="54" t="str">
        <f>IFERROR( VLOOKUP(H142,tblMaatregelen[],2,FALSE),"")</f>
        <v/>
      </c>
      <c r="D142" s="54" t="str">
        <f>IFERROR( VLOOKUP(H142,tblMaatregelen[],4,FALSE),"")</f>
        <v/>
      </c>
      <c r="E142" s="54" t="e">
        <f>VLOOKUP(Aanvraag!$G142, tblProjectLocatie[],2,FALSE)</f>
        <v>#N/A</v>
      </c>
      <c r="F142" s="54" t="e">
        <f>VLOOKUP(Aanvraag!$G142, tblProjectLocatie[],3,FALSE)</f>
        <v>#N/A</v>
      </c>
      <c r="G142" s="53" t="s">
        <v>453</v>
      </c>
      <c r="H142" s="53"/>
      <c r="I142" s="53"/>
      <c r="J142" s="62"/>
      <c r="K142" s="54" t="str">
        <f>IFERROR( VLOOKUP(H142,tblMaatregelen[],5,FALSE),"")</f>
        <v/>
      </c>
      <c r="L142" s="61" t="str">
        <f>IFERROR( VLOOKUP(H142,tblMaatregelen[],6,FALSE),"")</f>
        <v/>
      </c>
      <c r="M142" s="61" t="str">
        <f t="shared" si="7"/>
        <v/>
      </c>
      <c r="N142" s="61">
        <f t="shared" si="8"/>
        <v>0</v>
      </c>
      <c r="O142" s="63"/>
    </row>
    <row r="143" spans="1:15" s="24" customFormat="1" x14ac:dyDescent="0.2">
      <c r="A143" s="54" t="e">
        <f>Totaal!$A$2</f>
        <v>#N/A</v>
      </c>
      <c r="B143" s="54" t="e">
        <f>Totaal!$B$2</f>
        <v>#N/A</v>
      </c>
      <c r="C143" s="54" t="str">
        <f>IFERROR( VLOOKUP(H143,tblMaatregelen[],2,FALSE),"")</f>
        <v/>
      </c>
      <c r="D143" s="54" t="str">
        <f>IFERROR( VLOOKUP(H143,tblMaatregelen[],4,FALSE),"")</f>
        <v/>
      </c>
      <c r="E143" s="54" t="e">
        <f>VLOOKUP(Aanvraag!$G143, tblProjectLocatie[],2,FALSE)</f>
        <v>#N/A</v>
      </c>
      <c r="F143" s="54" t="e">
        <f>VLOOKUP(Aanvraag!$G143, tblProjectLocatie[],3,FALSE)</f>
        <v>#N/A</v>
      </c>
      <c r="G143" s="53" t="s">
        <v>453</v>
      </c>
      <c r="H143" s="53"/>
      <c r="I143" s="53"/>
      <c r="J143" s="62"/>
      <c r="K143" s="54" t="str">
        <f>IFERROR( VLOOKUP(H143,tblMaatregelen[],5,FALSE),"")</f>
        <v/>
      </c>
      <c r="L143" s="61" t="str">
        <f>IFERROR( VLOOKUP(H143,tblMaatregelen[],6,FALSE),"")</f>
        <v/>
      </c>
      <c r="M143" s="61" t="str">
        <f t="shared" si="7"/>
        <v/>
      </c>
      <c r="N143" s="61">
        <f t="shared" si="8"/>
        <v>0</v>
      </c>
      <c r="O143" s="63"/>
    </row>
    <row r="144" spans="1:15" s="24" customFormat="1" x14ac:dyDescent="0.2">
      <c r="A144" s="54" t="e">
        <f>Totaal!$A$2</f>
        <v>#N/A</v>
      </c>
      <c r="B144" s="54" t="e">
        <f>Totaal!$B$2</f>
        <v>#N/A</v>
      </c>
      <c r="C144" s="54" t="str">
        <f>IFERROR( VLOOKUP(H144,tblMaatregelen[],2,FALSE),"")</f>
        <v/>
      </c>
      <c r="D144" s="54" t="str">
        <f>IFERROR( VLOOKUP(H144,tblMaatregelen[],4,FALSE),"")</f>
        <v/>
      </c>
      <c r="E144" s="54" t="e">
        <f>VLOOKUP(Aanvraag!$G144, tblProjectLocatie[],2,FALSE)</f>
        <v>#N/A</v>
      </c>
      <c r="F144" s="54" t="e">
        <f>VLOOKUP(Aanvraag!$G144, tblProjectLocatie[],3,FALSE)</f>
        <v>#N/A</v>
      </c>
      <c r="G144" s="53" t="s">
        <v>453</v>
      </c>
      <c r="H144" s="53"/>
      <c r="I144" s="53"/>
      <c r="J144" s="62"/>
      <c r="K144" s="54" t="str">
        <f>IFERROR( VLOOKUP(H144,tblMaatregelen[],5,FALSE),"")</f>
        <v/>
      </c>
      <c r="L144" s="61" t="str">
        <f>IFERROR( VLOOKUP(H144,tblMaatregelen[],6,FALSE),"")</f>
        <v/>
      </c>
      <c r="M144" s="61" t="str">
        <f t="shared" si="7"/>
        <v/>
      </c>
      <c r="N144" s="61">
        <f t="shared" si="8"/>
        <v>0</v>
      </c>
      <c r="O144" s="63"/>
    </row>
    <row r="145" spans="1:15" s="24" customFormat="1" x14ac:dyDescent="0.2">
      <c r="A145" s="54" t="e">
        <f>Totaal!$A$2</f>
        <v>#N/A</v>
      </c>
      <c r="B145" s="54" t="e">
        <f>Totaal!$B$2</f>
        <v>#N/A</v>
      </c>
      <c r="C145" s="54" t="str">
        <f>IFERROR( VLOOKUP(H145,tblMaatregelen[],2,FALSE),"")</f>
        <v/>
      </c>
      <c r="D145" s="54" t="str">
        <f>IFERROR( VLOOKUP(H145,tblMaatregelen[],4,FALSE),"")</f>
        <v/>
      </c>
      <c r="E145" s="54" t="e">
        <f>VLOOKUP(Aanvraag!$G145, tblProjectLocatie[],2,FALSE)</f>
        <v>#N/A</v>
      </c>
      <c r="F145" s="54" t="e">
        <f>VLOOKUP(Aanvraag!$G145, tblProjectLocatie[],3,FALSE)</f>
        <v>#N/A</v>
      </c>
      <c r="G145" s="53" t="s">
        <v>453</v>
      </c>
      <c r="H145" s="53"/>
      <c r="I145" s="53"/>
      <c r="J145" s="62"/>
      <c r="K145" s="54" t="str">
        <f>IFERROR( VLOOKUP(H145,tblMaatregelen[],5,FALSE),"")</f>
        <v/>
      </c>
      <c r="L145" s="61" t="str">
        <f>IFERROR( VLOOKUP(H145,tblMaatregelen[],6,FALSE),"")</f>
        <v/>
      </c>
      <c r="M145" s="61" t="str">
        <f t="shared" si="7"/>
        <v/>
      </c>
      <c r="N145" s="61">
        <f t="shared" si="8"/>
        <v>0</v>
      </c>
      <c r="O145" s="63"/>
    </row>
    <row r="146" spans="1:15" s="24" customFormat="1" x14ac:dyDescent="0.2">
      <c r="A146" s="54" t="e">
        <f>Totaal!$A$2</f>
        <v>#N/A</v>
      </c>
      <c r="B146" s="54" t="e">
        <f>Totaal!$B$2</f>
        <v>#N/A</v>
      </c>
      <c r="C146" s="54" t="str">
        <f>IFERROR( VLOOKUP(H146,tblMaatregelen[],2,FALSE),"")</f>
        <v/>
      </c>
      <c r="D146" s="54" t="str">
        <f>IFERROR( VLOOKUP(H146,tblMaatregelen[],4,FALSE),"")</f>
        <v/>
      </c>
      <c r="E146" s="54" t="e">
        <f>VLOOKUP(Aanvraag!$G146, tblProjectLocatie[],2,FALSE)</f>
        <v>#N/A</v>
      </c>
      <c r="F146" s="54" t="e">
        <f>VLOOKUP(Aanvraag!$G146, tblProjectLocatie[],3,FALSE)</f>
        <v>#N/A</v>
      </c>
      <c r="G146" s="53" t="s">
        <v>453</v>
      </c>
      <c r="H146" s="53"/>
      <c r="I146" s="53"/>
      <c r="J146" s="62"/>
      <c r="K146" s="54" t="str">
        <f>IFERROR( VLOOKUP(H146,tblMaatregelen[],5,FALSE),"")</f>
        <v/>
      </c>
      <c r="L146" s="61" t="str">
        <f>IFERROR( VLOOKUP(H146,tblMaatregelen[],6,FALSE),"")</f>
        <v/>
      </c>
      <c r="M146" s="61" t="str">
        <f t="shared" si="7"/>
        <v/>
      </c>
      <c r="N146" s="61">
        <f t="shared" si="8"/>
        <v>0</v>
      </c>
      <c r="O146" s="63"/>
    </row>
    <row r="147" spans="1:15" s="24" customFormat="1" x14ac:dyDescent="0.2">
      <c r="A147" s="54" t="e">
        <f>Totaal!$A$2</f>
        <v>#N/A</v>
      </c>
      <c r="B147" s="54" t="e">
        <f>Totaal!$B$2</f>
        <v>#N/A</v>
      </c>
      <c r="C147" s="54" t="str">
        <f>IFERROR( VLOOKUP(H147,tblMaatregelen[],2,FALSE),"")</f>
        <v/>
      </c>
      <c r="D147" s="54" t="str">
        <f>IFERROR( VLOOKUP(H147,tblMaatregelen[],4,FALSE),"")</f>
        <v/>
      </c>
      <c r="E147" s="54" t="e">
        <f>VLOOKUP(Aanvraag!$G147, tblProjectLocatie[],2,FALSE)</f>
        <v>#N/A</v>
      </c>
      <c r="F147" s="54" t="e">
        <f>VLOOKUP(Aanvraag!$G147, tblProjectLocatie[],3,FALSE)</f>
        <v>#N/A</v>
      </c>
      <c r="G147" s="53" t="s">
        <v>453</v>
      </c>
      <c r="H147" s="53"/>
      <c r="I147" s="53"/>
      <c r="J147" s="62"/>
      <c r="K147" s="54" t="str">
        <f>IFERROR( VLOOKUP(H147,tblMaatregelen[],5,FALSE),"")</f>
        <v/>
      </c>
      <c r="L147" s="61" t="str">
        <f>IFERROR( VLOOKUP(H147,tblMaatregelen[],6,FALSE),"")</f>
        <v/>
      </c>
      <c r="M147" s="61" t="str">
        <f t="shared" si="7"/>
        <v/>
      </c>
      <c r="N147" s="61">
        <f t="shared" si="8"/>
        <v>0</v>
      </c>
      <c r="O147" s="63"/>
    </row>
    <row r="148" spans="1:15" s="24" customFormat="1" x14ac:dyDescent="0.2">
      <c r="A148" s="54" t="e">
        <f>Totaal!$A$2</f>
        <v>#N/A</v>
      </c>
      <c r="B148" s="54" t="e">
        <f>Totaal!$B$2</f>
        <v>#N/A</v>
      </c>
      <c r="C148" s="54" t="str">
        <f>IFERROR( VLOOKUP(H148,tblMaatregelen[],2,FALSE),"")</f>
        <v/>
      </c>
      <c r="D148" s="54" t="str">
        <f>IFERROR( VLOOKUP(H148,tblMaatregelen[],4,FALSE),"")</f>
        <v/>
      </c>
      <c r="E148" s="54" t="e">
        <f>VLOOKUP(Aanvraag!$G148, tblProjectLocatie[],2,FALSE)</f>
        <v>#N/A</v>
      </c>
      <c r="F148" s="54" t="e">
        <f>VLOOKUP(Aanvraag!$G148, tblProjectLocatie[],3,FALSE)</f>
        <v>#N/A</v>
      </c>
      <c r="G148" s="53" t="s">
        <v>453</v>
      </c>
      <c r="H148" s="53"/>
      <c r="I148" s="53"/>
      <c r="J148" s="62"/>
      <c r="K148" s="54" t="str">
        <f>IFERROR( VLOOKUP(H148,tblMaatregelen[],5,FALSE),"")</f>
        <v/>
      </c>
      <c r="L148" s="61" t="str">
        <f>IFERROR( VLOOKUP(H148,tblMaatregelen[],6,FALSE),"")</f>
        <v/>
      </c>
      <c r="M148" s="61" t="str">
        <f t="shared" si="7"/>
        <v/>
      </c>
      <c r="N148" s="61">
        <f t="shared" si="8"/>
        <v>0</v>
      </c>
      <c r="O148" s="63"/>
    </row>
    <row r="149" spans="1:15" s="24" customFormat="1" x14ac:dyDescent="0.2">
      <c r="A149" s="54" t="e">
        <f>Totaal!$A$2</f>
        <v>#N/A</v>
      </c>
      <c r="B149" s="54" t="e">
        <f>Totaal!$B$2</f>
        <v>#N/A</v>
      </c>
      <c r="C149" s="54" t="str">
        <f>IFERROR( VLOOKUP(H149,tblMaatregelen[],2,FALSE),"")</f>
        <v/>
      </c>
      <c r="D149" s="54" t="str">
        <f>IFERROR( VLOOKUP(H149,tblMaatregelen[],4,FALSE),"")</f>
        <v/>
      </c>
      <c r="E149" s="54" t="e">
        <f>VLOOKUP(Aanvraag!$G149, tblProjectLocatie[],2,FALSE)</f>
        <v>#N/A</v>
      </c>
      <c r="F149" s="54" t="e">
        <f>VLOOKUP(Aanvraag!$G149, tblProjectLocatie[],3,FALSE)</f>
        <v>#N/A</v>
      </c>
      <c r="G149" s="53" t="s">
        <v>453</v>
      </c>
      <c r="H149" s="53"/>
      <c r="I149" s="53"/>
      <c r="J149" s="62"/>
      <c r="K149" s="54" t="str">
        <f>IFERROR( VLOOKUP(H149,tblMaatregelen[],5,FALSE),"")</f>
        <v/>
      </c>
      <c r="L149" s="61" t="str">
        <f>IFERROR( VLOOKUP(H149,tblMaatregelen[],6,FALSE),"")</f>
        <v/>
      </c>
      <c r="M149" s="61" t="str">
        <f t="shared" si="7"/>
        <v/>
      </c>
      <c r="N149" s="61">
        <f t="shared" si="8"/>
        <v>0</v>
      </c>
      <c r="O149" s="63"/>
    </row>
    <row r="150" spans="1:15" s="24" customFormat="1" x14ac:dyDescent="0.2">
      <c r="A150" s="54" t="e">
        <f>Totaal!$A$2</f>
        <v>#N/A</v>
      </c>
      <c r="B150" s="54" t="e">
        <f>Totaal!$B$2</f>
        <v>#N/A</v>
      </c>
      <c r="C150" s="54" t="str">
        <f>IFERROR( VLOOKUP(H150,tblMaatregelen[],2,FALSE),"")</f>
        <v/>
      </c>
      <c r="D150" s="54" t="str">
        <f>IFERROR( VLOOKUP(H150,tblMaatregelen[],4,FALSE),"")</f>
        <v/>
      </c>
      <c r="E150" s="54" t="e">
        <f>VLOOKUP(Aanvraag!$G150, tblProjectLocatie[],2,FALSE)</f>
        <v>#N/A</v>
      </c>
      <c r="F150" s="54" t="e">
        <f>VLOOKUP(Aanvraag!$G150, tblProjectLocatie[],3,FALSE)</f>
        <v>#N/A</v>
      </c>
      <c r="G150" s="53" t="s">
        <v>453</v>
      </c>
      <c r="H150" s="53"/>
      <c r="I150" s="53"/>
      <c r="J150" s="62"/>
      <c r="K150" s="54" t="str">
        <f>IFERROR( VLOOKUP(H150,tblMaatregelen[],5,FALSE),"")</f>
        <v/>
      </c>
      <c r="L150" s="61" t="str">
        <f>IFERROR( VLOOKUP(H150,tblMaatregelen[],6,FALSE),"")</f>
        <v/>
      </c>
      <c r="M150" s="61" t="str">
        <f t="shared" si="7"/>
        <v/>
      </c>
      <c r="N150" s="61">
        <f t="shared" si="8"/>
        <v>0</v>
      </c>
      <c r="O150" s="63"/>
    </row>
    <row r="151" spans="1:15" s="24" customFormat="1" x14ac:dyDescent="0.2">
      <c r="A151" s="54" t="e">
        <f>Totaal!$A$2</f>
        <v>#N/A</v>
      </c>
      <c r="B151" s="54" t="e">
        <f>Totaal!$B$2</f>
        <v>#N/A</v>
      </c>
      <c r="C151" s="54" t="str">
        <f>IFERROR( VLOOKUP(H151,tblMaatregelen[],2,FALSE),"")</f>
        <v/>
      </c>
      <c r="D151" s="54" t="str">
        <f>IFERROR( VLOOKUP(H151,tblMaatregelen[],4,FALSE),"")</f>
        <v/>
      </c>
      <c r="E151" s="54" t="e">
        <f>VLOOKUP(Aanvraag!$G151, tblProjectLocatie[],2,FALSE)</f>
        <v>#N/A</v>
      </c>
      <c r="F151" s="54" t="e">
        <f>VLOOKUP(Aanvraag!$G151, tblProjectLocatie[],3,FALSE)</f>
        <v>#N/A</v>
      </c>
      <c r="G151" s="53" t="s">
        <v>453</v>
      </c>
      <c r="H151" s="53"/>
      <c r="I151" s="53"/>
      <c r="J151" s="62"/>
      <c r="K151" s="54" t="str">
        <f>IFERROR( VLOOKUP(H151,tblMaatregelen[],5,FALSE),"")</f>
        <v/>
      </c>
      <c r="L151" s="61" t="str">
        <f>IFERROR( VLOOKUP(H151,tblMaatregelen[],6,FALSE),"")</f>
        <v/>
      </c>
      <c r="M151" s="61" t="str">
        <f t="shared" si="7"/>
        <v/>
      </c>
      <c r="N151" s="61">
        <f t="shared" si="8"/>
        <v>0</v>
      </c>
      <c r="O151" s="63"/>
    </row>
    <row r="152" spans="1:15" s="24" customFormat="1" x14ac:dyDescent="0.2">
      <c r="A152" s="54" t="e">
        <f>Totaal!$A$2</f>
        <v>#N/A</v>
      </c>
      <c r="B152" s="54" t="e">
        <f>Totaal!$B$2</f>
        <v>#N/A</v>
      </c>
      <c r="C152" s="54" t="str">
        <f>IFERROR( VLOOKUP(H152,tblMaatregelen[],2,FALSE),"")</f>
        <v/>
      </c>
      <c r="D152" s="54" t="str">
        <f>IFERROR( VLOOKUP(H152,tblMaatregelen[],4,FALSE),"")</f>
        <v/>
      </c>
      <c r="E152" s="54" t="e">
        <f>VLOOKUP(Aanvraag!$G152, tblProjectLocatie[],2,FALSE)</f>
        <v>#N/A</v>
      </c>
      <c r="F152" s="54" t="e">
        <f>VLOOKUP(Aanvraag!$G152, tblProjectLocatie[],3,FALSE)</f>
        <v>#N/A</v>
      </c>
      <c r="G152" s="53" t="s">
        <v>453</v>
      </c>
      <c r="H152" s="53"/>
      <c r="I152" s="53"/>
      <c r="J152" s="62"/>
      <c r="K152" s="54" t="str">
        <f>IFERROR( VLOOKUP(H152,tblMaatregelen[],5,FALSE),"")</f>
        <v/>
      </c>
      <c r="L152" s="61" t="str">
        <f>IFERROR( VLOOKUP(H152,tblMaatregelen[],6,FALSE),"")</f>
        <v/>
      </c>
      <c r="M152" s="61" t="str">
        <f t="shared" si="7"/>
        <v/>
      </c>
      <c r="N152" s="61">
        <f t="shared" si="8"/>
        <v>0</v>
      </c>
      <c r="O152" s="63"/>
    </row>
    <row r="153" spans="1:15" s="24" customFormat="1" x14ac:dyDescent="0.2">
      <c r="A153" s="54" t="e">
        <f>Totaal!$A$2</f>
        <v>#N/A</v>
      </c>
      <c r="B153" s="54" t="e">
        <f>Totaal!$B$2</f>
        <v>#N/A</v>
      </c>
      <c r="C153" s="54" t="str">
        <f>IFERROR( VLOOKUP(H153,tblMaatregelen[],2,FALSE),"")</f>
        <v/>
      </c>
      <c r="D153" s="54" t="str">
        <f>IFERROR( VLOOKUP(H153,tblMaatregelen[],4,FALSE),"")</f>
        <v/>
      </c>
      <c r="E153" s="54" t="e">
        <f>VLOOKUP(Aanvraag!$G153, tblProjectLocatie[],2,FALSE)</f>
        <v>#N/A</v>
      </c>
      <c r="F153" s="54" t="e">
        <f>VLOOKUP(Aanvraag!$G153, tblProjectLocatie[],3,FALSE)</f>
        <v>#N/A</v>
      </c>
      <c r="G153" s="53" t="s">
        <v>453</v>
      </c>
      <c r="H153" s="53"/>
      <c r="I153" s="53"/>
      <c r="J153" s="62"/>
      <c r="K153" s="54" t="str">
        <f>IFERROR( VLOOKUP(H153,tblMaatregelen[],5,FALSE),"")</f>
        <v/>
      </c>
      <c r="L153" s="61" t="str">
        <f>IFERROR( VLOOKUP(H153,tblMaatregelen[],6,FALSE),"")</f>
        <v/>
      </c>
      <c r="M153" s="61" t="str">
        <f t="shared" si="7"/>
        <v/>
      </c>
      <c r="N153" s="61">
        <f t="shared" si="8"/>
        <v>0</v>
      </c>
      <c r="O153" s="63"/>
    </row>
    <row r="154" spans="1:15" s="24" customFormat="1" x14ac:dyDescent="0.2">
      <c r="A154" s="54" t="e">
        <f>Totaal!$A$2</f>
        <v>#N/A</v>
      </c>
      <c r="B154" s="54" t="e">
        <f>Totaal!$B$2</f>
        <v>#N/A</v>
      </c>
      <c r="C154" s="54" t="str">
        <f>IFERROR( VLOOKUP(H154,tblMaatregelen[],2,FALSE),"")</f>
        <v/>
      </c>
      <c r="D154" s="54" t="str">
        <f>IFERROR( VLOOKUP(H154,tblMaatregelen[],4,FALSE),"")</f>
        <v/>
      </c>
      <c r="E154" s="54" t="e">
        <f>VLOOKUP(Aanvraag!$G154, tblProjectLocatie[],2,FALSE)</f>
        <v>#N/A</v>
      </c>
      <c r="F154" s="54" t="e">
        <f>VLOOKUP(Aanvraag!$G154, tblProjectLocatie[],3,FALSE)</f>
        <v>#N/A</v>
      </c>
      <c r="G154" s="53" t="s">
        <v>453</v>
      </c>
      <c r="H154" s="53"/>
      <c r="I154" s="53"/>
      <c r="J154" s="62"/>
      <c r="K154" s="54" t="str">
        <f>IFERROR( VLOOKUP(H154,tblMaatregelen[],5,FALSE),"")</f>
        <v/>
      </c>
      <c r="L154" s="61" t="str">
        <f>IFERROR( VLOOKUP(H154,tblMaatregelen[],6,FALSE),"")</f>
        <v/>
      </c>
      <c r="M154" s="61" t="str">
        <f t="shared" si="7"/>
        <v/>
      </c>
      <c r="N154" s="61">
        <f t="shared" si="8"/>
        <v>0</v>
      </c>
      <c r="O154" s="63"/>
    </row>
    <row r="155" spans="1:15" s="24" customFormat="1" x14ac:dyDescent="0.2">
      <c r="A155" s="54" t="e">
        <f>Totaal!$A$2</f>
        <v>#N/A</v>
      </c>
      <c r="B155" s="54" t="e">
        <f>Totaal!$B$2</f>
        <v>#N/A</v>
      </c>
      <c r="C155" s="54" t="str">
        <f>IFERROR( VLOOKUP(H155,tblMaatregelen[],2,FALSE),"")</f>
        <v/>
      </c>
      <c r="D155" s="54" t="str">
        <f>IFERROR( VLOOKUP(H155,tblMaatregelen[],4,FALSE),"")</f>
        <v/>
      </c>
      <c r="E155" s="54" t="e">
        <f>VLOOKUP(Aanvraag!$G155, tblProjectLocatie[],2,FALSE)</f>
        <v>#N/A</v>
      </c>
      <c r="F155" s="54" t="e">
        <f>VLOOKUP(Aanvraag!$G155, tblProjectLocatie[],3,FALSE)</f>
        <v>#N/A</v>
      </c>
      <c r="G155" s="53" t="s">
        <v>453</v>
      </c>
      <c r="H155" s="53"/>
      <c r="I155" s="53"/>
      <c r="J155" s="62"/>
      <c r="K155" s="54" t="str">
        <f>IFERROR( VLOOKUP(H155,tblMaatregelen[],5,FALSE),"")</f>
        <v/>
      </c>
      <c r="L155" s="61" t="str">
        <f>IFERROR( VLOOKUP(H155,tblMaatregelen[],6,FALSE),"")</f>
        <v/>
      </c>
      <c r="M155" s="61" t="str">
        <f t="shared" si="7"/>
        <v/>
      </c>
      <c r="N155" s="61">
        <f t="shared" si="8"/>
        <v>0</v>
      </c>
      <c r="O155" s="63"/>
    </row>
    <row r="156" spans="1:15" s="24" customFormat="1" x14ac:dyDescent="0.2">
      <c r="A156" s="54" t="e">
        <f>Totaal!$A$2</f>
        <v>#N/A</v>
      </c>
      <c r="B156" s="54" t="e">
        <f>Totaal!$B$2</f>
        <v>#N/A</v>
      </c>
      <c r="C156" s="54" t="str">
        <f>IFERROR( VLOOKUP(H156,tblMaatregelen[],2,FALSE),"")</f>
        <v/>
      </c>
      <c r="D156" s="54" t="str">
        <f>IFERROR( VLOOKUP(H156,tblMaatregelen[],4,FALSE),"")</f>
        <v/>
      </c>
      <c r="E156" s="54" t="e">
        <f>VLOOKUP(Aanvraag!$G156, tblProjectLocatie[],2,FALSE)</f>
        <v>#N/A</v>
      </c>
      <c r="F156" s="54" t="e">
        <f>VLOOKUP(Aanvraag!$G156, tblProjectLocatie[],3,FALSE)</f>
        <v>#N/A</v>
      </c>
      <c r="G156" s="53" t="s">
        <v>453</v>
      </c>
      <c r="H156" s="53"/>
      <c r="I156" s="53"/>
      <c r="J156" s="62"/>
      <c r="K156" s="54" t="str">
        <f>IFERROR( VLOOKUP(H156,tblMaatregelen[],5,FALSE),"")</f>
        <v/>
      </c>
      <c r="L156" s="61" t="str">
        <f>IFERROR( VLOOKUP(H156,tblMaatregelen[],6,FALSE),"")</f>
        <v/>
      </c>
      <c r="M156" s="61" t="str">
        <f t="shared" si="7"/>
        <v/>
      </c>
      <c r="N156" s="61">
        <f t="shared" si="8"/>
        <v>0</v>
      </c>
      <c r="O156" s="63"/>
    </row>
    <row r="157" spans="1:15" s="24" customFormat="1" x14ac:dyDescent="0.2">
      <c r="A157" s="54" t="e">
        <f>Totaal!$A$2</f>
        <v>#N/A</v>
      </c>
      <c r="B157" s="54" t="e">
        <f>Totaal!$B$2</f>
        <v>#N/A</v>
      </c>
      <c r="C157" s="54" t="str">
        <f>IFERROR( VLOOKUP(H157,tblMaatregelen[],2,FALSE),"")</f>
        <v/>
      </c>
      <c r="D157" s="54" t="str">
        <f>IFERROR( VLOOKUP(H157,tblMaatregelen[],4,FALSE),"")</f>
        <v/>
      </c>
      <c r="E157" s="54" t="e">
        <f>VLOOKUP(Aanvraag!$G157, tblProjectLocatie[],2,FALSE)</f>
        <v>#N/A</v>
      </c>
      <c r="F157" s="54" t="e">
        <f>VLOOKUP(Aanvraag!$G157, tblProjectLocatie[],3,FALSE)</f>
        <v>#N/A</v>
      </c>
      <c r="G157" s="53" t="s">
        <v>453</v>
      </c>
      <c r="H157" s="53"/>
      <c r="I157" s="53"/>
      <c r="J157" s="62"/>
      <c r="K157" s="54" t="str">
        <f>IFERROR( VLOOKUP(H157,tblMaatregelen[],5,FALSE),"")</f>
        <v/>
      </c>
      <c r="L157" s="61" t="str">
        <f>IFERROR( VLOOKUP(H157,tblMaatregelen[],6,FALSE),"")</f>
        <v/>
      </c>
      <c r="M157" s="61" t="str">
        <f t="shared" si="7"/>
        <v/>
      </c>
      <c r="N157" s="61">
        <f t="shared" si="8"/>
        <v>0</v>
      </c>
      <c r="O157" s="63"/>
    </row>
    <row r="158" spans="1:15" s="24" customFormat="1" x14ac:dyDescent="0.2">
      <c r="A158" s="54" t="e">
        <f>Totaal!$A$2</f>
        <v>#N/A</v>
      </c>
      <c r="B158" s="54" t="e">
        <f>Totaal!$B$2</f>
        <v>#N/A</v>
      </c>
      <c r="C158" s="54" t="str">
        <f>IFERROR( VLOOKUP(H158,tblMaatregelen[],2,FALSE),"")</f>
        <v/>
      </c>
      <c r="D158" s="54" t="str">
        <f>IFERROR( VLOOKUP(H158,tblMaatregelen[],4,FALSE),"")</f>
        <v/>
      </c>
      <c r="E158" s="54" t="e">
        <f>VLOOKUP(Aanvraag!$G158, tblProjectLocatie[],2,FALSE)</f>
        <v>#N/A</v>
      </c>
      <c r="F158" s="54" t="e">
        <f>VLOOKUP(Aanvraag!$G158, tblProjectLocatie[],3,FALSE)</f>
        <v>#N/A</v>
      </c>
      <c r="G158" s="53" t="s">
        <v>453</v>
      </c>
      <c r="H158" s="53"/>
      <c r="I158" s="53"/>
      <c r="J158" s="62"/>
      <c r="K158" s="54" t="str">
        <f>IFERROR( VLOOKUP(H158,tblMaatregelen[],5,FALSE),"")</f>
        <v/>
      </c>
      <c r="L158" s="61" t="str">
        <f>IFERROR( VLOOKUP(H158,tblMaatregelen[],6,FALSE),"")</f>
        <v/>
      </c>
      <c r="M158" s="61" t="str">
        <f t="shared" si="7"/>
        <v/>
      </c>
      <c r="N158" s="61">
        <f t="shared" si="8"/>
        <v>0</v>
      </c>
      <c r="O158" s="63"/>
    </row>
    <row r="159" spans="1:15" s="24" customFormat="1" x14ac:dyDescent="0.2">
      <c r="A159" s="54" t="e">
        <f>Totaal!$A$2</f>
        <v>#N/A</v>
      </c>
      <c r="B159" s="54" t="e">
        <f>Totaal!$B$2</f>
        <v>#N/A</v>
      </c>
      <c r="C159" s="54" t="str">
        <f>IFERROR( VLOOKUP(H159,tblMaatregelen[],2,FALSE),"")</f>
        <v/>
      </c>
      <c r="D159" s="54" t="str">
        <f>IFERROR( VLOOKUP(H159,tblMaatregelen[],4,FALSE),"")</f>
        <v/>
      </c>
      <c r="E159" s="54" t="e">
        <f>VLOOKUP(Aanvraag!$G159, tblProjectLocatie[],2,FALSE)</f>
        <v>#N/A</v>
      </c>
      <c r="F159" s="54" t="e">
        <f>VLOOKUP(Aanvraag!$G159, tblProjectLocatie[],3,FALSE)</f>
        <v>#N/A</v>
      </c>
      <c r="G159" s="53" t="s">
        <v>453</v>
      </c>
      <c r="H159" s="53"/>
      <c r="I159" s="53"/>
      <c r="J159" s="62"/>
      <c r="K159" s="54" t="str">
        <f>IFERROR( VLOOKUP(H159,tblMaatregelen[],5,FALSE),"")</f>
        <v/>
      </c>
      <c r="L159" s="61" t="str">
        <f>IFERROR( VLOOKUP(H159,tblMaatregelen[],6,FALSE),"")</f>
        <v/>
      </c>
      <c r="M159" s="61" t="str">
        <f t="shared" si="7"/>
        <v/>
      </c>
      <c r="N159" s="61">
        <f t="shared" si="8"/>
        <v>0</v>
      </c>
      <c r="O159" s="63"/>
    </row>
    <row r="160" spans="1:15" s="24" customFormat="1" x14ac:dyDescent="0.2">
      <c r="A160" s="54" t="e">
        <f>Totaal!$A$2</f>
        <v>#N/A</v>
      </c>
      <c r="B160" s="54" t="e">
        <f>Totaal!$B$2</f>
        <v>#N/A</v>
      </c>
      <c r="C160" s="54" t="str">
        <f>IFERROR( VLOOKUP(H160,tblMaatregelen[],2,FALSE),"")</f>
        <v/>
      </c>
      <c r="D160" s="54" t="str">
        <f>IFERROR( VLOOKUP(H160,tblMaatregelen[],4,FALSE),"")</f>
        <v/>
      </c>
      <c r="E160" s="54" t="e">
        <f>VLOOKUP(Aanvraag!$G160, tblProjectLocatie[],2,FALSE)</f>
        <v>#N/A</v>
      </c>
      <c r="F160" s="54" t="e">
        <f>VLOOKUP(Aanvraag!$G160, tblProjectLocatie[],3,FALSE)</f>
        <v>#N/A</v>
      </c>
      <c r="G160" s="53" t="s">
        <v>453</v>
      </c>
      <c r="H160" s="53"/>
      <c r="I160" s="53"/>
      <c r="J160" s="62"/>
      <c r="K160" s="54" t="str">
        <f>IFERROR( VLOOKUP(H160,tblMaatregelen[],5,FALSE),"")</f>
        <v/>
      </c>
      <c r="L160" s="61" t="str">
        <f>IFERROR( VLOOKUP(H160,tblMaatregelen[],6,FALSE),"")</f>
        <v/>
      </c>
      <c r="M160" s="61" t="str">
        <f t="shared" si="7"/>
        <v/>
      </c>
      <c r="N160" s="61">
        <f t="shared" si="8"/>
        <v>0</v>
      </c>
      <c r="O160" s="63"/>
    </row>
    <row r="161" spans="1:15" s="24" customFormat="1" x14ac:dyDescent="0.2">
      <c r="A161" s="54" t="e">
        <f>Totaal!$A$2</f>
        <v>#N/A</v>
      </c>
      <c r="B161" s="54" t="e">
        <f>Totaal!$B$2</f>
        <v>#N/A</v>
      </c>
      <c r="C161" s="54" t="str">
        <f>IFERROR( VLOOKUP(H161,tblMaatregelen[],2,FALSE),"")</f>
        <v/>
      </c>
      <c r="D161" s="54" t="str">
        <f>IFERROR( VLOOKUP(H161,tblMaatregelen[],4,FALSE),"")</f>
        <v/>
      </c>
      <c r="E161" s="54" t="e">
        <f>VLOOKUP(Aanvraag!$G161, tblProjectLocatie[],2,FALSE)</f>
        <v>#N/A</v>
      </c>
      <c r="F161" s="54" t="e">
        <f>VLOOKUP(Aanvraag!$G161, tblProjectLocatie[],3,FALSE)</f>
        <v>#N/A</v>
      </c>
      <c r="G161" s="53" t="s">
        <v>453</v>
      </c>
      <c r="H161" s="53"/>
      <c r="I161" s="53"/>
      <c r="J161" s="62"/>
      <c r="K161" s="54" t="str">
        <f>IFERROR( VLOOKUP(H161,tblMaatregelen[],5,FALSE),"")</f>
        <v/>
      </c>
      <c r="L161" s="61" t="str">
        <f>IFERROR( VLOOKUP(H161,tblMaatregelen[],6,FALSE),"")</f>
        <v/>
      </c>
      <c r="M161" s="61" t="str">
        <f t="shared" si="7"/>
        <v/>
      </c>
      <c r="N161" s="61">
        <f t="shared" si="8"/>
        <v>0</v>
      </c>
      <c r="O161" s="63"/>
    </row>
    <row r="162" spans="1:15" s="24" customFormat="1" x14ac:dyDescent="0.2">
      <c r="A162" s="54" t="e">
        <f>Totaal!$A$2</f>
        <v>#N/A</v>
      </c>
      <c r="B162" s="54" t="e">
        <f>Totaal!$B$2</f>
        <v>#N/A</v>
      </c>
      <c r="C162" s="54" t="str">
        <f>IFERROR( VLOOKUP(H162,tblMaatregelen[],2,FALSE),"")</f>
        <v/>
      </c>
      <c r="D162" s="54" t="str">
        <f>IFERROR( VLOOKUP(H162,tblMaatregelen[],4,FALSE),"")</f>
        <v/>
      </c>
      <c r="E162" s="54" t="e">
        <f>VLOOKUP(Aanvraag!$G162, tblProjectLocatie[],2,FALSE)</f>
        <v>#N/A</v>
      </c>
      <c r="F162" s="54" t="e">
        <f>VLOOKUP(Aanvraag!$G162, tblProjectLocatie[],3,FALSE)</f>
        <v>#N/A</v>
      </c>
      <c r="G162" s="53" t="s">
        <v>453</v>
      </c>
      <c r="H162" s="53"/>
      <c r="I162" s="53"/>
      <c r="J162" s="62"/>
      <c r="K162" s="54" t="str">
        <f>IFERROR( VLOOKUP(H162,tblMaatregelen[],5,FALSE),"")</f>
        <v/>
      </c>
      <c r="L162" s="61" t="str">
        <f>IFERROR( VLOOKUP(H162,tblMaatregelen[],6,FALSE),"")</f>
        <v/>
      </c>
      <c r="M162" s="61" t="str">
        <f t="shared" si="7"/>
        <v/>
      </c>
      <c r="N162" s="61">
        <f t="shared" si="8"/>
        <v>0</v>
      </c>
      <c r="O162" s="63"/>
    </row>
    <row r="163" spans="1:15" s="24" customFormat="1" x14ac:dyDescent="0.2">
      <c r="A163" s="54" t="e">
        <f>Totaal!$A$2</f>
        <v>#N/A</v>
      </c>
      <c r="B163" s="54" t="e">
        <f>Totaal!$B$2</f>
        <v>#N/A</v>
      </c>
      <c r="C163" s="54" t="str">
        <f>IFERROR( VLOOKUP(H163,tblMaatregelen[],2,FALSE),"")</f>
        <v/>
      </c>
      <c r="D163" s="54" t="str">
        <f>IFERROR( VLOOKUP(H163,tblMaatregelen[],4,FALSE),"")</f>
        <v/>
      </c>
      <c r="E163" s="54" t="e">
        <f>VLOOKUP(Aanvraag!$G163, tblProjectLocatie[],2,FALSE)</f>
        <v>#N/A</v>
      </c>
      <c r="F163" s="54" t="e">
        <f>VLOOKUP(Aanvraag!$G163, tblProjectLocatie[],3,FALSE)</f>
        <v>#N/A</v>
      </c>
      <c r="G163" s="53" t="s">
        <v>453</v>
      </c>
      <c r="H163" s="53"/>
      <c r="I163" s="53"/>
      <c r="J163" s="62"/>
      <c r="K163" s="54" t="str">
        <f>IFERROR( VLOOKUP(H163,tblMaatregelen[],5,FALSE),"")</f>
        <v/>
      </c>
      <c r="L163" s="61" t="str">
        <f>IFERROR( VLOOKUP(H163,tblMaatregelen[],6,FALSE),"")</f>
        <v/>
      </c>
      <c r="M163" s="61" t="str">
        <f t="shared" si="7"/>
        <v/>
      </c>
      <c r="N163" s="61">
        <f t="shared" si="8"/>
        <v>0</v>
      </c>
      <c r="O163" s="63"/>
    </row>
    <row r="164" spans="1:15" s="24" customFormat="1" x14ac:dyDescent="0.2">
      <c r="A164" s="54" t="e">
        <f>Totaal!$A$2</f>
        <v>#N/A</v>
      </c>
      <c r="B164" s="54" t="e">
        <f>Totaal!$B$2</f>
        <v>#N/A</v>
      </c>
      <c r="C164" s="54" t="str">
        <f>IFERROR( VLOOKUP(H164,tblMaatregelen[],2,FALSE),"")</f>
        <v/>
      </c>
      <c r="D164" s="54" t="str">
        <f>IFERROR( VLOOKUP(H164,tblMaatregelen[],4,FALSE),"")</f>
        <v/>
      </c>
      <c r="E164" s="54" t="e">
        <f>VLOOKUP(Aanvraag!$G164, tblProjectLocatie[],2,FALSE)</f>
        <v>#N/A</v>
      </c>
      <c r="F164" s="54" t="e">
        <f>VLOOKUP(Aanvraag!$G164, tblProjectLocatie[],3,FALSE)</f>
        <v>#N/A</v>
      </c>
      <c r="G164" s="53" t="s">
        <v>453</v>
      </c>
      <c r="H164" s="53"/>
      <c r="I164" s="53"/>
      <c r="J164" s="62"/>
      <c r="K164" s="54" t="str">
        <f>IFERROR( VLOOKUP(H164,tblMaatregelen[],5,FALSE),"")</f>
        <v/>
      </c>
      <c r="L164" s="61" t="str">
        <f>IFERROR( VLOOKUP(H164,tblMaatregelen[],6,FALSE),"")</f>
        <v/>
      </c>
      <c r="M164" s="61" t="str">
        <f t="shared" si="7"/>
        <v/>
      </c>
      <c r="N164" s="61">
        <f t="shared" si="8"/>
        <v>0</v>
      </c>
      <c r="O164" s="63"/>
    </row>
    <row r="165" spans="1:15" s="24" customFormat="1" x14ac:dyDescent="0.2">
      <c r="A165" s="54" t="e">
        <f>Totaal!$A$2</f>
        <v>#N/A</v>
      </c>
      <c r="B165" s="54" t="e">
        <f>Totaal!$B$2</f>
        <v>#N/A</v>
      </c>
      <c r="C165" s="54" t="str">
        <f>IFERROR( VLOOKUP(H165,tblMaatregelen[],2,FALSE),"")</f>
        <v/>
      </c>
      <c r="D165" s="54" t="str">
        <f>IFERROR( VLOOKUP(H165,tblMaatregelen[],4,FALSE),"")</f>
        <v/>
      </c>
      <c r="E165" s="54" t="e">
        <f>VLOOKUP(Aanvraag!$G165, tblProjectLocatie[],2,FALSE)</f>
        <v>#N/A</v>
      </c>
      <c r="F165" s="54" t="e">
        <f>VLOOKUP(Aanvraag!$G165, tblProjectLocatie[],3,FALSE)</f>
        <v>#N/A</v>
      </c>
      <c r="G165" s="53" t="s">
        <v>453</v>
      </c>
      <c r="H165" s="53"/>
      <c r="I165" s="53"/>
      <c r="J165" s="62"/>
      <c r="K165" s="54" t="str">
        <f>IFERROR( VLOOKUP(H165,tblMaatregelen[],5,FALSE),"")</f>
        <v/>
      </c>
      <c r="L165" s="61" t="str">
        <f>IFERROR( VLOOKUP(H165,tblMaatregelen[],6,FALSE),"")</f>
        <v/>
      </c>
      <c r="M165" s="61" t="str">
        <f t="shared" si="7"/>
        <v/>
      </c>
      <c r="N165" s="61">
        <f t="shared" si="8"/>
        <v>0</v>
      </c>
      <c r="O165" s="63"/>
    </row>
    <row r="166" spans="1:15" s="24" customFormat="1" x14ac:dyDescent="0.2">
      <c r="A166" s="54" t="e">
        <f>Totaal!$A$2</f>
        <v>#N/A</v>
      </c>
      <c r="B166" s="54" t="e">
        <f>Totaal!$B$2</f>
        <v>#N/A</v>
      </c>
      <c r="C166" s="54" t="str">
        <f>IFERROR( VLOOKUP(H166,tblMaatregelen[],2,FALSE),"")</f>
        <v/>
      </c>
      <c r="D166" s="54" t="str">
        <f>IFERROR( VLOOKUP(H166,tblMaatregelen[],4,FALSE),"")</f>
        <v/>
      </c>
      <c r="E166" s="54" t="e">
        <f>VLOOKUP(Aanvraag!$G166, tblProjectLocatie[],2,FALSE)</f>
        <v>#N/A</v>
      </c>
      <c r="F166" s="54" t="e">
        <f>VLOOKUP(Aanvraag!$G166, tblProjectLocatie[],3,FALSE)</f>
        <v>#N/A</v>
      </c>
      <c r="G166" s="53" t="s">
        <v>453</v>
      </c>
      <c r="H166" s="53"/>
      <c r="I166" s="53"/>
      <c r="J166" s="62"/>
      <c r="K166" s="54" t="str">
        <f>IFERROR( VLOOKUP(H166,tblMaatregelen[],5,FALSE),"")</f>
        <v/>
      </c>
      <c r="L166" s="61" t="str">
        <f>IFERROR( VLOOKUP(H166,tblMaatregelen[],6,FALSE),"")</f>
        <v/>
      </c>
      <c r="M166" s="61" t="str">
        <f t="shared" si="7"/>
        <v/>
      </c>
      <c r="N166" s="61">
        <f t="shared" si="8"/>
        <v>0</v>
      </c>
      <c r="O166" s="63"/>
    </row>
    <row r="167" spans="1:15" s="24" customFormat="1" x14ac:dyDescent="0.2">
      <c r="A167" s="54" t="e">
        <f>Totaal!$A$2</f>
        <v>#N/A</v>
      </c>
      <c r="B167" s="54" t="e">
        <f>Totaal!$B$2</f>
        <v>#N/A</v>
      </c>
      <c r="C167" s="54" t="str">
        <f>IFERROR( VLOOKUP(H167,tblMaatregelen[],2,FALSE),"")</f>
        <v/>
      </c>
      <c r="D167" s="54" t="str">
        <f>IFERROR( VLOOKUP(H167,tblMaatregelen[],4,FALSE),"")</f>
        <v/>
      </c>
      <c r="E167" s="54" t="e">
        <f>VLOOKUP(Aanvraag!$G167, tblProjectLocatie[],2,FALSE)</f>
        <v>#N/A</v>
      </c>
      <c r="F167" s="54" t="e">
        <f>VLOOKUP(Aanvraag!$G167, tblProjectLocatie[],3,FALSE)</f>
        <v>#N/A</v>
      </c>
      <c r="G167" s="53" t="s">
        <v>453</v>
      </c>
      <c r="H167" s="53"/>
      <c r="I167" s="53"/>
      <c r="J167" s="62"/>
      <c r="K167" s="54" t="str">
        <f>IFERROR( VLOOKUP(H167,tblMaatregelen[],5,FALSE),"")</f>
        <v/>
      </c>
      <c r="L167" s="61" t="str">
        <f>IFERROR( VLOOKUP(H167,tblMaatregelen[],6,FALSE),"")</f>
        <v/>
      </c>
      <c r="M167" s="61" t="str">
        <f t="shared" si="7"/>
        <v/>
      </c>
      <c r="N167" s="61">
        <f t="shared" si="8"/>
        <v>0</v>
      </c>
      <c r="O167" s="63"/>
    </row>
    <row r="168" spans="1:15" s="24" customFormat="1" x14ac:dyDescent="0.2">
      <c r="A168" s="54" t="e">
        <f>Totaal!$A$2</f>
        <v>#N/A</v>
      </c>
      <c r="B168" s="54" t="e">
        <f>Totaal!$B$2</f>
        <v>#N/A</v>
      </c>
      <c r="C168" s="54" t="str">
        <f>IFERROR( VLOOKUP(H168,tblMaatregelen[],2,FALSE),"")</f>
        <v/>
      </c>
      <c r="D168" s="54" t="str">
        <f>IFERROR( VLOOKUP(H168,tblMaatregelen[],4,FALSE),"")</f>
        <v/>
      </c>
      <c r="E168" s="54" t="e">
        <f>VLOOKUP(Aanvraag!$G168, tblProjectLocatie[],2,FALSE)</f>
        <v>#N/A</v>
      </c>
      <c r="F168" s="54" t="e">
        <f>VLOOKUP(Aanvraag!$G168, tblProjectLocatie[],3,FALSE)</f>
        <v>#N/A</v>
      </c>
      <c r="G168" s="53" t="s">
        <v>453</v>
      </c>
      <c r="H168" s="53"/>
      <c r="I168" s="53"/>
      <c r="J168" s="62"/>
      <c r="K168" s="54" t="str">
        <f>IFERROR( VLOOKUP(H168,tblMaatregelen[],5,FALSE),"")</f>
        <v/>
      </c>
      <c r="L168" s="61" t="str">
        <f>IFERROR( VLOOKUP(H168,tblMaatregelen[],6,FALSE),"")</f>
        <v/>
      </c>
      <c r="M168" s="61" t="str">
        <f t="shared" si="7"/>
        <v/>
      </c>
      <c r="N168" s="61">
        <f t="shared" si="8"/>
        <v>0</v>
      </c>
      <c r="O168" s="63"/>
    </row>
    <row r="169" spans="1:15" s="24" customFormat="1" x14ac:dyDescent="0.2">
      <c r="A169" s="54" t="e">
        <f>Totaal!$A$2</f>
        <v>#N/A</v>
      </c>
      <c r="B169" s="54" t="e">
        <f>Totaal!$B$2</f>
        <v>#N/A</v>
      </c>
      <c r="C169" s="54" t="str">
        <f>IFERROR( VLOOKUP(H169,tblMaatregelen[],2,FALSE),"")</f>
        <v/>
      </c>
      <c r="D169" s="54" t="str">
        <f>IFERROR( VLOOKUP(H169,tblMaatregelen[],4,FALSE),"")</f>
        <v/>
      </c>
      <c r="E169" s="54" t="e">
        <f>VLOOKUP(Aanvraag!$G169, tblProjectLocatie[],2,FALSE)</f>
        <v>#N/A</v>
      </c>
      <c r="F169" s="54" t="e">
        <f>VLOOKUP(Aanvraag!$G169, tblProjectLocatie[],3,FALSE)</f>
        <v>#N/A</v>
      </c>
      <c r="G169" s="53" t="s">
        <v>453</v>
      </c>
      <c r="H169" s="53"/>
      <c r="I169" s="53"/>
      <c r="J169" s="62"/>
      <c r="K169" s="54" t="str">
        <f>IFERROR( VLOOKUP(H169,tblMaatregelen[],5,FALSE),"")</f>
        <v/>
      </c>
      <c r="L169" s="61" t="str">
        <f>IFERROR( VLOOKUP(H169,tblMaatregelen[],6,FALSE),"")</f>
        <v/>
      </c>
      <c r="M169" s="61" t="str">
        <f t="shared" si="7"/>
        <v/>
      </c>
      <c r="N169" s="61">
        <f t="shared" si="8"/>
        <v>0</v>
      </c>
      <c r="O169" s="63"/>
    </row>
    <row r="170" spans="1:15" s="24" customFormat="1" x14ac:dyDescent="0.2">
      <c r="A170" s="54" t="e">
        <f>Totaal!$A$2</f>
        <v>#N/A</v>
      </c>
      <c r="B170" s="54" t="e">
        <f>Totaal!$B$2</f>
        <v>#N/A</v>
      </c>
      <c r="C170" s="54" t="str">
        <f>IFERROR( VLOOKUP(H170,tblMaatregelen[],2,FALSE),"")</f>
        <v/>
      </c>
      <c r="D170" s="54" t="str">
        <f>IFERROR( VLOOKUP(H170,tblMaatregelen[],4,FALSE),"")</f>
        <v/>
      </c>
      <c r="E170" s="54" t="e">
        <f>VLOOKUP(Aanvraag!$G170, tblProjectLocatie[],2,FALSE)</f>
        <v>#N/A</v>
      </c>
      <c r="F170" s="54" t="e">
        <f>VLOOKUP(Aanvraag!$G170, tblProjectLocatie[],3,FALSE)</f>
        <v>#N/A</v>
      </c>
      <c r="G170" s="53" t="s">
        <v>453</v>
      </c>
      <c r="H170" s="53"/>
      <c r="I170" s="53"/>
      <c r="J170" s="62"/>
      <c r="K170" s="54" t="str">
        <f>IFERROR( VLOOKUP(H170,tblMaatregelen[],5,FALSE),"")</f>
        <v/>
      </c>
      <c r="L170" s="61" t="str">
        <f>IFERROR( VLOOKUP(H170,tblMaatregelen[],6,FALSE),"")</f>
        <v/>
      </c>
      <c r="M170" s="61" t="str">
        <f t="shared" si="7"/>
        <v/>
      </c>
      <c r="N170" s="61">
        <f t="shared" si="8"/>
        <v>0</v>
      </c>
      <c r="O170" s="63"/>
    </row>
    <row r="171" spans="1:15" s="24" customFormat="1" x14ac:dyDescent="0.2">
      <c r="A171" s="54" t="e">
        <f>Totaal!$A$2</f>
        <v>#N/A</v>
      </c>
      <c r="B171" s="54" t="e">
        <f>Totaal!$B$2</f>
        <v>#N/A</v>
      </c>
      <c r="C171" s="54" t="str">
        <f>IFERROR( VLOOKUP(H171,tblMaatregelen[],2,FALSE),"")</f>
        <v/>
      </c>
      <c r="D171" s="54" t="str">
        <f>IFERROR( VLOOKUP(H171,tblMaatregelen[],4,FALSE),"")</f>
        <v/>
      </c>
      <c r="E171" s="54" t="e">
        <f>VLOOKUP(Aanvraag!$G171, tblProjectLocatie[],2,FALSE)</f>
        <v>#N/A</v>
      </c>
      <c r="F171" s="54" t="e">
        <f>VLOOKUP(Aanvraag!$G171, tblProjectLocatie[],3,FALSE)</f>
        <v>#N/A</v>
      </c>
      <c r="G171" s="53" t="s">
        <v>453</v>
      </c>
      <c r="H171" s="53"/>
      <c r="I171" s="53"/>
      <c r="J171" s="62"/>
      <c r="K171" s="54" t="str">
        <f>IFERROR( VLOOKUP(H171,tblMaatregelen[],5,FALSE),"")</f>
        <v/>
      </c>
      <c r="L171" s="61" t="str">
        <f>IFERROR( VLOOKUP(H171,tblMaatregelen[],6,FALSE),"")</f>
        <v/>
      </c>
      <c r="M171" s="61" t="str">
        <f t="shared" si="7"/>
        <v/>
      </c>
      <c r="N171" s="61">
        <f t="shared" si="8"/>
        <v>0</v>
      </c>
      <c r="O171" s="63"/>
    </row>
    <row r="172" spans="1:15" s="24" customFormat="1" x14ac:dyDescent="0.2">
      <c r="A172" s="54" t="e">
        <f>Totaal!$A$2</f>
        <v>#N/A</v>
      </c>
      <c r="B172" s="54" t="e">
        <f>Totaal!$B$2</f>
        <v>#N/A</v>
      </c>
      <c r="C172" s="54" t="str">
        <f>IFERROR( VLOOKUP(H172,tblMaatregelen[],2,FALSE),"")</f>
        <v/>
      </c>
      <c r="D172" s="54" t="str">
        <f>IFERROR( VLOOKUP(H172,tblMaatregelen[],4,FALSE),"")</f>
        <v/>
      </c>
      <c r="E172" s="54" t="e">
        <f>VLOOKUP(Aanvraag!$G172, tblProjectLocatie[],2,FALSE)</f>
        <v>#N/A</v>
      </c>
      <c r="F172" s="54" t="e">
        <f>VLOOKUP(Aanvraag!$G172, tblProjectLocatie[],3,FALSE)</f>
        <v>#N/A</v>
      </c>
      <c r="G172" s="53" t="s">
        <v>453</v>
      </c>
      <c r="H172" s="53"/>
      <c r="I172" s="53"/>
      <c r="J172" s="62"/>
      <c r="K172" s="54" t="str">
        <f>IFERROR( VLOOKUP(H172,tblMaatregelen[],5,FALSE),"")</f>
        <v/>
      </c>
      <c r="L172" s="61" t="str">
        <f>IFERROR( VLOOKUP(H172,tblMaatregelen[],6,FALSE),"")</f>
        <v/>
      </c>
      <c r="M172" s="61" t="str">
        <f t="shared" si="7"/>
        <v/>
      </c>
      <c r="N172" s="61">
        <f t="shared" si="8"/>
        <v>0</v>
      </c>
      <c r="O172" s="63"/>
    </row>
    <row r="173" spans="1:15" s="24" customFormat="1" x14ac:dyDescent="0.2">
      <c r="A173" s="54" t="e">
        <f>Totaal!$A$2</f>
        <v>#N/A</v>
      </c>
      <c r="B173" s="54" t="e">
        <f>Totaal!$B$2</f>
        <v>#N/A</v>
      </c>
      <c r="C173" s="54" t="str">
        <f>IFERROR( VLOOKUP(H173,tblMaatregelen[],2,FALSE),"")</f>
        <v/>
      </c>
      <c r="D173" s="54" t="str">
        <f>IFERROR( VLOOKUP(H173,tblMaatregelen[],4,FALSE),"")</f>
        <v/>
      </c>
      <c r="E173" s="54" t="e">
        <f>VLOOKUP(Aanvraag!$G173, tblProjectLocatie[],2,FALSE)</f>
        <v>#N/A</v>
      </c>
      <c r="F173" s="54" t="e">
        <f>VLOOKUP(Aanvraag!$G173, tblProjectLocatie[],3,FALSE)</f>
        <v>#N/A</v>
      </c>
      <c r="G173" s="53" t="s">
        <v>453</v>
      </c>
      <c r="H173" s="53"/>
      <c r="I173" s="53"/>
      <c r="J173" s="62"/>
      <c r="K173" s="54" t="str">
        <f>IFERROR( VLOOKUP(H173,tblMaatregelen[],5,FALSE),"")</f>
        <v/>
      </c>
      <c r="L173" s="61" t="str">
        <f>IFERROR( VLOOKUP(H173,tblMaatregelen[],6,FALSE),"")</f>
        <v/>
      </c>
      <c r="M173" s="61" t="str">
        <f t="shared" si="7"/>
        <v/>
      </c>
      <c r="N173" s="61">
        <f t="shared" si="8"/>
        <v>0</v>
      </c>
      <c r="O173" s="63"/>
    </row>
    <row r="174" spans="1:15" s="24" customFormat="1" x14ac:dyDescent="0.2">
      <c r="A174" s="54" t="e">
        <f>Totaal!$A$2</f>
        <v>#N/A</v>
      </c>
      <c r="B174" s="54" t="e">
        <f>Totaal!$B$2</f>
        <v>#N/A</v>
      </c>
      <c r="C174" s="54" t="str">
        <f>IFERROR( VLOOKUP(H174,tblMaatregelen[],2,FALSE),"")</f>
        <v/>
      </c>
      <c r="D174" s="54" t="str">
        <f>IFERROR( VLOOKUP(H174,tblMaatregelen[],4,FALSE),"")</f>
        <v/>
      </c>
      <c r="E174" s="54" t="e">
        <f>VLOOKUP(Aanvraag!$G174, tblProjectLocatie[],2,FALSE)</f>
        <v>#N/A</v>
      </c>
      <c r="F174" s="54" t="e">
        <f>VLOOKUP(Aanvraag!$G174, tblProjectLocatie[],3,FALSE)</f>
        <v>#N/A</v>
      </c>
      <c r="G174" s="53" t="s">
        <v>453</v>
      </c>
      <c r="H174" s="53"/>
      <c r="I174" s="53"/>
      <c r="J174" s="62"/>
      <c r="K174" s="54" t="str">
        <f>IFERROR( VLOOKUP(H174,tblMaatregelen[],5,FALSE),"")</f>
        <v/>
      </c>
      <c r="L174" s="61" t="str">
        <f>IFERROR( VLOOKUP(H174,tblMaatregelen[],6,FALSE),"")</f>
        <v/>
      </c>
      <c r="M174" s="61" t="str">
        <f t="shared" si="7"/>
        <v/>
      </c>
      <c r="N174" s="61">
        <f t="shared" si="8"/>
        <v>0</v>
      </c>
      <c r="O174" s="63"/>
    </row>
    <row r="175" spans="1:15" s="24" customFormat="1" x14ac:dyDescent="0.2">
      <c r="A175" s="54" t="e">
        <f>Totaal!$A$2</f>
        <v>#N/A</v>
      </c>
      <c r="B175" s="54" t="e">
        <f>Totaal!$B$2</f>
        <v>#N/A</v>
      </c>
      <c r="C175" s="54" t="str">
        <f>IFERROR( VLOOKUP(H175,tblMaatregelen[],2,FALSE),"")</f>
        <v/>
      </c>
      <c r="D175" s="54" t="str">
        <f>IFERROR( VLOOKUP(H175,tblMaatregelen[],4,FALSE),"")</f>
        <v/>
      </c>
      <c r="E175" s="54" t="e">
        <f>VLOOKUP(Aanvraag!$G175, tblProjectLocatie[],2,FALSE)</f>
        <v>#N/A</v>
      </c>
      <c r="F175" s="54" t="e">
        <f>VLOOKUP(Aanvraag!$G175, tblProjectLocatie[],3,FALSE)</f>
        <v>#N/A</v>
      </c>
      <c r="G175" s="53" t="s">
        <v>453</v>
      </c>
      <c r="H175" s="53"/>
      <c r="I175" s="53"/>
      <c r="J175" s="62"/>
      <c r="K175" s="54" t="str">
        <f>IFERROR( VLOOKUP(H175,tblMaatregelen[],5,FALSE),"")</f>
        <v/>
      </c>
      <c r="L175" s="61" t="str">
        <f>IFERROR( VLOOKUP(H175,tblMaatregelen[],6,FALSE),"")</f>
        <v/>
      </c>
      <c r="M175" s="61" t="str">
        <f t="shared" si="7"/>
        <v/>
      </c>
      <c r="N175" s="61">
        <f t="shared" si="8"/>
        <v>0</v>
      </c>
      <c r="O175" s="63"/>
    </row>
    <row r="176" spans="1:15" s="24" customFormat="1" x14ac:dyDescent="0.2">
      <c r="A176" s="54" t="e">
        <f>Totaal!$A$2</f>
        <v>#N/A</v>
      </c>
      <c r="B176" s="54" t="e">
        <f>Totaal!$B$2</f>
        <v>#N/A</v>
      </c>
      <c r="C176" s="54" t="str">
        <f>IFERROR( VLOOKUP(H176,tblMaatregelen[],2,FALSE),"")</f>
        <v/>
      </c>
      <c r="D176" s="54" t="str">
        <f>IFERROR( VLOOKUP(H176,tblMaatregelen[],4,FALSE),"")</f>
        <v/>
      </c>
      <c r="E176" s="54" t="e">
        <f>VLOOKUP(Aanvraag!$G176, tblProjectLocatie[],2,FALSE)</f>
        <v>#N/A</v>
      </c>
      <c r="F176" s="54" t="e">
        <f>VLOOKUP(Aanvraag!$G176, tblProjectLocatie[],3,FALSE)</f>
        <v>#N/A</v>
      </c>
      <c r="G176" s="53" t="s">
        <v>453</v>
      </c>
      <c r="H176" s="53"/>
      <c r="I176" s="53"/>
      <c r="J176" s="62"/>
      <c r="K176" s="54" t="str">
        <f>IFERROR( VLOOKUP(H176,tblMaatregelen[],5,FALSE),"")</f>
        <v/>
      </c>
      <c r="L176" s="61" t="str">
        <f>IFERROR( VLOOKUP(H176,tblMaatregelen[],6,FALSE),"")</f>
        <v/>
      </c>
      <c r="M176" s="61" t="str">
        <f t="shared" si="7"/>
        <v/>
      </c>
      <c r="N176" s="61">
        <f t="shared" si="8"/>
        <v>0</v>
      </c>
      <c r="O176" s="63"/>
    </row>
    <row r="177" spans="1:15" s="24" customFormat="1" x14ac:dyDescent="0.2">
      <c r="A177" s="54" t="e">
        <f>Totaal!$A$2</f>
        <v>#N/A</v>
      </c>
      <c r="B177" s="54" t="e">
        <f>Totaal!$B$2</f>
        <v>#N/A</v>
      </c>
      <c r="C177" s="54" t="str">
        <f>IFERROR( VLOOKUP(H177,tblMaatregelen[],2,FALSE),"")</f>
        <v/>
      </c>
      <c r="D177" s="54" t="str">
        <f>IFERROR( VLOOKUP(H177,tblMaatregelen[],4,FALSE),"")</f>
        <v/>
      </c>
      <c r="E177" s="54" t="e">
        <f>VLOOKUP(Aanvraag!$G177, tblProjectLocatie[],2,FALSE)</f>
        <v>#N/A</v>
      </c>
      <c r="F177" s="54" t="e">
        <f>VLOOKUP(Aanvraag!$G177, tblProjectLocatie[],3,FALSE)</f>
        <v>#N/A</v>
      </c>
      <c r="G177" s="53" t="s">
        <v>453</v>
      </c>
      <c r="H177" s="53"/>
      <c r="I177" s="53"/>
      <c r="J177" s="62"/>
      <c r="K177" s="54" t="str">
        <f>IFERROR( VLOOKUP(H177,tblMaatregelen[],5,FALSE),"")</f>
        <v/>
      </c>
      <c r="L177" s="61" t="str">
        <f>IFERROR( VLOOKUP(H177,tblMaatregelen[],6,FALSE),"")</f>
        <v/>
      </c>
      <c r="M177" s="61" t="str">
        <f t="shared" si="7"/>
        <v/>
      </c>
      <c r="N177" s="61">
        <f t="shared" si="8"/>
        <v>0</v>
      </c>
      <c r="O177" s="63"/>
    </row>
    <row r="178" spans="1:15" s="24" customFormat="1" x14ac:dyDescent="0.2">
      <c r="A178" s="54" t="e">
        <f>Totaal!$A$2</f>
        <v>#N/A</v>
      </c>
      <c r="B178" s="54" t="e">
        <f>Totaal!$B$2</f>
        <v>#N/A</v>
      </c>
      <c r="C178" s="54" t="str">
        <f>IFERROR( VLOOKUP(H178,tblMaatregelen[],2,FALSE),"")</f>
        <v/>
      </c>
      <c r="D178" s="54" t="str">
        <f>IFERROR( VLOOKUP(H178,tblMaatregelen[],4,FALSE),"")</f>
        <v/>
      </c>
      <c r="E178" s="54" t="e">
        <f>VLOOKUP(Aanvraag!$G178, tblProjectLocatie[],2,FALSE)</f>
        <v>#N/A</v>
      </c>
      <c r="F178" s="54" t="e">
        <f>VLOOKUP(Aanvraag!$G178, tblProjectLocatie[],3,FALSE)</f>
        <v>#N/A</v>
      </c>
      <c r="G178" s="53" t="s">
        <v>453</v>
      </c>
      <c r="H178" s="53"/>
      <c r="I178" s="53"/>
      <c r="J178" s="62"/>
      <c r="K178" s="54" t="str">
        <f>IFERROR( VLOOKUP(H178,tblMaatregelen[],5,FALSE),"")</f>
        <v/>
      </c>
      <c r="L178" s="61" t="str">
        <f>IFERROR( VLOOKUP(H178,tblMaatregelen[],6,FALSE),"")</f>
        <v/>
      </c>
      <c r="M178" s="61" t="str">
        <f t="shared" si="7"/>
        <v/>
      </c>
      <c r="N178" s="61">
        <f t="shared" si="8"/>
        <v>0</v>
      </c>
      <c r="O178" s="63"/>
    </row>
    <row r="179" spans="1:15" s="24" customFormat="1" x14ac:dyDescent="0.2">
      <c r="A179" s="54" t="e">
        <f>Totaal!$A$2</f>
        <v>#N/A</v>
      </c>
      <c r="B179" s="54" t="e">
        <f>Totaal!$B$2</f>
        <v>#N/A</v>
      </c>
      <c r="C179" s="54" t="str">
        <f>IFERROR( VLOOKUP(H179,tblMaatregelen[],2,FALSE),"")</f>
        <v/>
      </c>
      <c r="D179" s="54" t="str">
        <f>IFERROR( VLOOKUP(H179,tblMaatregelen[],4,FALSE),"")</f>
        <v/>
      </c>
      <c r="E179" s="54" t="e">
        <f>VLOOKUP(Aanvraag!$G179, tblProjectLocatie[],2,FALSE)</f>
        <v>#N/A</v>
      </c>
      <c r="F179" s="54" t="e">
        <f>VLOOKUP(Aanvraag!$G179, tblProjectLocatie[],3,FALSE)</f>
        <v>#N/A</v>
      </c>
      <c r="G179" s="53" t="s">
        <v>453</v>
      </c>
      <c r="H179" s="53"/>
      <c r="I179" s="53"/>
      <c r="J179" s="62"/>
      <c r="K179" s="54" t="str">
        <f>IFERROR( VLOOKUP(H179,tblMaatregelen[],5,FALSE),"")</f>
        <v/>
      </c>
      <c r="L179" s="61" t="str">
        <f>IFERROR( VLOOKUP(H179,tblMaatregelen[],6,FALSE),"")</f>
        <v/>
      </c>
      <c r="M179" s="61" t="str">
        <f t="shared" si="7"/>
        <v/>
      </c>
      <c r="N179" s="61">
        <f t="shared" si="8"/>
        <v>0</v>
      </c>
      <c r="O179" s="63"/>
    </row>
    <row r="180" spans="1:15" s="24" customFormat="1" x14ac:dyDescent="0.2">
      <c r="A180" s="54" t="e">
        <f>Totaal!$A$2</f>
        <v>#N/A</v>
      </c>
      <c r="B180" s="54" t="e">
        <f>Totaal!$B$2</f>
        <v>#N/A</v>
      </c>
      <c r="C180" s="54" t="str">
        <f>IFERROR( VLOOKUP(H180,tblMaatregelen[],2,FALSE),"")</f>
        <v/>
      </c>
      <c r="D180" s="54" t="str">
        <f>IFERROR( VLOOKUP(H180,tblMaatregelen[],4,FALSE),"")</f>
        <v/>
      </c>
      <c r="E180" s="54" t="e">
        <f>VLOOKUP(Aanvraag!$G180, tblProjectLocatie[],2,FALSE)</f>
        <v>#N/A</v>
      </c>
      <c r="F180" s="54" t="e">
        <f>VLOOKUP(Aanvraag!$G180, tblProjectLocatie[],3,FALSE)</f>
        <v>#N/A</v>
      </c>
      <c r="G180" s="53" t="s">
        <v>453</v>
      </c>
      <c r="H180" s="53"/>
      <c r="I180" s="53"/>
      <c r="J180" s="62"/>
      <c r="K180" s="54" t="str">
        <f>IFERROR( VLOOKUP(H180,tblMaatregelen[],5,FALSE),"")</f>
        <v/>
      </c>
      <c r="L180" s="61" t="str">
        <f>IFERROR( VLOOKUP(H180,tblMaatregelen[],6,FALSE),"")</f>
        <v/>
      </c>
      <c r="M180" s="61" t="str">
        <f t="shared" si="7"/>
        <v/>
      </c>
      <c r="N180" s="61">
        <f t="shared" si="8"/>
        <v>0</v>
      </c>
      <c r="O180" s="63"/>
    </row>
    <row r="181" spans="1:15" s="24" customFormat="1" x14ac:dyDescent="0.2">
      <c r="A181" s="54" t="e">
        <f>Totaal!$A$2</f>
        <v>#N/A</v>
      </c>
      <c r="B181" s="54" t="e">
        <f>Totaal!$B$2</f>
        <v>#N/A</v>
      </c>
      <c r="C181" s="54" t="str">
        <f>IFERROR( VLOOKUP(H181,tblMaatregelen[],2,FALSE),"")</f>
        <v/>
      </c>
      <c r="D181" s="54" t="str">
        <f>IFERROR( VLOOKUP(H181,tblMaatregelen[],4,FALSE),"")</f>
        <v/>
      </c>
      <c r="E181" s="54" t="e">
        <f>VLOOKUP(Aanvraag!$G181, tblProjectLocatie[],2,FALSE)</f>
        <v>#N/A</v>
      </c>
      <c r="F181" s="54" t="e">
        <f>VLOOKUP(Aanvraag!$G181, tblProjectLocatie[],3,FALSE)</f>
        <v>#N/A</v>
      </c>
      <c r="G181" s="53" t="s">
        <v>453</v>
      </c>
      <c r="H181" s="53"/>
      <c r="I181" s="53"/>
      <c r="J181" s="62"/>
      <c r="K181" s="54" t="str">
        <f>IFERROR( VLOOKUP(H181,tblMaatregelen[],5,FALSE),"")</f>
        <v/>
      </c>
      <c r="L181" s="61" t="str">
        <f>IFERROR( VLOOKUP(H181,tblMaatregelen[],6,FALSE),"")</f>
        <v/>
      </c>
      <c r="M181" s="61" t="str">
        <f t="shared" si="7"/>
        <v/>
      </c>
      <c r="N181" s="61">
        <f t="shared" si="8"/>
        <v>0</v>
      </c>
      <c r="O181" s="63"/>
    </row>
    <row r="182" spans="1:15" s="24" customFormat="1" x14ac:dyDescent="0.2">
      <c r="A182" s="54" t="e">
        <f>Totaal!$A$2</f>
        <v>#N/A</v>
      </c>
      <c r="B182" s="54" t="e">
        <f>Totaal!$B$2</f>
        <v>#N/A</v>
      </c>
      <c r="C182" s="54" t="str">
        <f>IFERROR( VLOOKUP(H182,tblMaatregelen[],2,FALSE),"")</f>
        <v/>
      </c>
      <c r="D182" s="54" t="str">
        <f>IFERROR( VLOOKUP(H182,tblMaatregelen[],4,FALSE),"")</f>
        <v/>
      </c>
      <c r="E182" s="54" t="e">
        <f>VLOOKUP(Aanvraag!$G182, tblProjectLocatie[],2,FALSE)</f>
        <v>#N/A</v>
      </c>
      <c r="F182" s="54" t="e">
        <f>VLOOKUP(Aanvraag!$G182, tblProjectLocatie[],3,FALSE)</f>
        <v>#N/A</v>
      </c>
      <c r="G182" s="53" t="s">
        <v>453</v>
      </c>
      <c r="H182" s="53"/>
      <c r="I182" s="53"/>
      <c r="J182" s="62"/>
      <c r="K182" s="54" t="str">
        <f>IFERROR( VLOOKUP(H182,tblMaatregelen[],5,FALSE),"")</f>
        <v/>
      </c>
      <c r="L182" s="61" t="str">
        <f>IFERROR( VLOOKUP(H182,tblMaatregelen[],6,FALSE),"")</f>
        <v/>
      </c>
      <c r="M182" s="61" t="str">
        <f t="shared" si="7"/>
        <v/>
      </c>
      <c r="N182" s="61">
        <f t="shared" si="8"/>
        <v>0</v>
      </c>
      <c r="O182" s="63"/>
    </row>
    <row r="183" spans="1:15" s="24" customFormat="1" x14ac:dyDescent="0.2">
      <c r="A183" s="54" t="e">
        <f>Totaal!$A$2</f>
        <v>#N/A</v>
      </c>
      <c r="B183" s="54" t="e">
        <f>Totaal!$B$2</f>
        <v>#N/A</v>
      </c>
      <c r="C183" s="54" t="str">
        <f>IFERROR( VLOOKUP(H183,tblMaatregelen[],2,FALSE),"")</f>
        <v/>
      </c>
      <c r="D183" s="54" t="str">
        <f>IFERROR( VLOOKUP(H183,tblMaatregelen[],4,FALSE),"")</f>
        <v/>
      </c>
      <c r="E183" s="54" t="e">
        <f>VLOOKUP(Aanvraag!$G183, tblProjectLocatie[],2,FALSE)</f>
        <v>#N/A</v>
      </c>
      <c r="F183" s="54" t="e">
        <f>VLOOKUP(Aanvraag!$G183, tblProjectLocatie[],3,FALSE)</f>
        <v>#N/A</v>
      </c>
      <c r="G183" s="53" t="s">
        <v>453</v>
      </c>
      <c r="H183" s="53"/>
      <c r="I183" s="53"/>
      <c r="J183" s="62"/>
      <c r="K183" s="54" t="str">
        <f>IFERROR( VLOOKUP(H183,tblMaatregelen[],5,FALSE),"")</f>
        <v/>
      </c>
      <c r="L183" s="61" t="str">
        <f>IFERROR( VLOOKUP(H183,tblMaatregelen[],6,FALSE),"")</f>
        <v/>
      </c>
      <c r="M183" s="61" t="str">
        <f t="shared" si="7"/>
        <v/>
      </c>
      <c r="N183" s="61">
        <f t="shared" si="8"/>
        <v>0</v>
      </c>
      <c r="O183" s="63"/>
    </row>
    <row r="184" spans="1:15" s="24" customFormat="1" x14ac:dyDescent="0.2">
      <c r="A184" s="54" t="e">
        <f>Totaal!$A$2</f>
        <v>#N/A</v>
      </c>
      <c r="B184" s="54" t="e">
        <f>Totaal!$B$2</f>
        <v>#N/A</v>
      </c>
      <c r="C184" s="54" t="str">
        <f>IFERROR( VLOOKUP(H184,tblMaatregelen[],2,FALSE),"")</f>
        <v/>
      </c>
      <c r="D184" s="54" t="str">
        <f>IFERROR( VLOOKUP(H184,tblMaatregelen[],4,FALSE),"")</f>
        <v/>
      </c>
      <c r="E184" s="54" t="e">
        <f>VLOOKUP(Aanvraag!$G184, tblProjectLocatie[],2,FALSE)</f>
        <v>#N/A</v>
      </c>
      <c r="F184" s="54" t="e">
        <f>VLOOKUP(Aanvraag!$G184, tblProjectLocatie[],3,FALSE)</f>
        <v>#N/A</v>
      </c>
      <c r="G184" s="53" t="s">
        <v>453</v>
      </c>
      <c r="H184" s="53"/>
      <c r="I184" s="53"/>
      <c r="J184" s="62"/>
      <c r="K184" s="54" t="str">
        <f>IFERROR( VLOOKUP(H184,tblMaatregelen[],5,FALSE),"")</f>
        <v/>
      </c>
      <c r="L184" s="61" t="str">
        <f>IFERROR( VLOOKUP(H184,tblMaatregelen[],6,FALSE),"")</f>
        <v/>
      </c>
      <c r="M184" s="61" t="str">
        <f t="shared" si="7"/>
        <v/>
      </c>
      <c r="N184" s="61">
        <f t="shared" si="8"/>
        <v>0</v>
      </c>
      <c r="O184" s="63"/>
    </row>
    <row r="185" spans="1:15" s="24" customFormat="1" x14ac:dyDescent="0.2">
      <c r="A185" s="54" t="e">
        <f>Totaal!$A$2</f>
        <v>#N/A</v>
      </c>
      <c r="B185" s="54" t="e">
        <f>Totaal!$B$2</f>
        <v>#N/A</v>
      </c>
      <c r="C185" s="54" t="str">
        <f>IFERROR( VLOOKUP(H185,tblMaatregelen[],2,FALSE),"")</f>
        <v/>
      </c>
      <c r="D185" s="54" t="str">
        <f>IFERROR( VLOOKUP(H185,tblMaatregelen[],4,FALSE),"")</f>
        <v/>
      </c>
      <c r="E185" s="54" t="e">
        <f>VLOOKUP(Aanvraag!$G185, tblProjectLocatie[],2,FALSE)</f>
        <v>#N/A</v>
      </c>
      <c r="F185" s="54" t="e">
        <f>VLOOKUP(Aanvraag!$G185, tblProjectLocatie[],3,FALSE)</f>
        <v>#N/A</v>
      </c>
      <c r="G185" s="53" t="s">
        <v>453</v>
      </c>
      <c r="H185" s="53"/>
      <c r="I185" s="53"/>
      <c r="J185" s="62"/>
      <c r="K185" s="54" t="str">
        <f>IFERROR( VLOOKUP(H185,tblMaatregelen[],5,FALSE),"")</f>
        <v/>
      </c>
      <c r="L185" s="61" t="str">
        <f>IFERROR( VLOOKUP(H185,tblMaatregelen[],6,FALSE),"")</f>
        <v/>
      </c>
      <c r="M185" s="61" t="str">
        <f t="shared" si="7"/>
        <v/>
      </c>
      <c r="N185" s="61">
        <f t="shared" si="8"/>
        <v>0</v>
      </c>
      <c r="O185" s="63"/>
    </row>
    <row r="186" spans="1:15" s="24" customFormat="1" x14ac:dyDescent="0.2">
      <c r="A186" s="54" t="e">
        <f>Totaal!$A$2</f>
        <v>#N/A</v>
      </c>
      <c r="B186" s="54" t="e">
        <f>Totaal!$B$2</f>
        <v>#N/A</v>
      </c>
      <c r="C186" s="54" t="str">
        <f>IFERROR( VLOOKUP(H186,tblMaatregelen[],2,FALSE),"")</f>
        <v/>
      </c>
      <c r="D186" s="54" t="str">
        <f>IFERROR( VLOOKUP(H186,tblMaatregelen[],4,FALSE),"")</f>
        <v/>
      </c>
      <c r="E186" s="54" t="e">
        <f>VLOOKUP(Aanvraag!$G186, tblProjectLocatie[],2,FALSE)</f>
        <v>#N/A</v>
      </c>
      <c r="F186" s="54" t="e">
        <f>VLOOKUP(Aanvraag!$G186, tblProjectLocatie[],3,FALSE)</f>
        <v>#N/A</v>
      </c>
      <c r="G186" s="53" t="s">
        <v>453</v>
      </c>
      <c r="H186" s="53"/>
      <c r="I186" s="53"/>
      <c r="J186" s="62"/>
      <c r="K186" s="54" t="str">
        <f>IFERROR( VLOOKUP(H186,tblMaatregelen[],5,FALSE),"")</f>
        <v/>
      </c>
      <c r="L186" s="61" t="str">
        <f>IFERROR( VLOOKUP(H186,tblMaatregelen[],6,FALSE),"")</f>
        <v/>
      </c>
      <c r="M186" s="61" t="str">
        <f t="shared" si="7"/>
        <v/>
      </c>
      <c r="N186" s="61">
        <f t="shared" si="8"/>
        <v>0</v>
      </c>
      <c r="O186" s="63"/>
    </row>
    <row r="187" spans="1:15" s="24" customFormat="1" x14ac:dyDescent="0.2">
      <c r="A187" s="54" t="e">
        <f>Totaal!$A$2</f>
        <v>#N/A</v>
      </c>
      <c r="B187" s="54" t="e">
        <f>Totaal!$B$2</f>
        <v>#N/A</v>
      </c>
      <c r="C187" s="54" t="str">
        <f>IFERROR( VLOOKUP(H187,tblMaatregelen[],2,FALSE),"")</f>
        <v/>
      </c>
      <c r="D187" s="54" t="str">
        <f>IFERROR( VLOOKUP(H187,tblMaatregelen[],4,FALSE),"")</f>
        <v/>
      </c>
      <c r="E187" s="54" t="e">
        <f>VLOOKUP(Aanvraag!$G187, tblProjectLocatie[],2,FALSE)</f>
        <v>#N/A</v>
      </c>
      <c r="F187" s="54" t="e">
        <f>VLOOKUP(Aanvraag!$G187, tblProjectLocatie[],3,FALSE)</f>
        <v>#N/A</v>
      </c>
      <c r="G187" s="53" t="s">
        <v>453</v>
      </c>
      <c r="H187" s="53"/>
      <c r="I187" s="53"/>
      <c r="J187" s="62"/>
      <c r="K187" s="54" t="str">
        <f>IFERROR( VLOOKUP(H187,tblMaatregelen[],5,FALSE),"")</f>
        <v/>
      </c>
      <c r="L187" s="61" t="str">
        <f>IFERROR( VLOOKUP(H187,tblMaatregelen[],6,FALSE),"")</f>
        <v/>
      </c>
      <c r="M187" s="61" t="str">
        <f t="shared" si="7"/>
        <v/>
      </c>
      <c r="N187" s="61">
        <f t="shared" si="8"/>
        <v>0</v>
      </c>
      <c r="O187" s="63"/>
    </row>
    <row r="188" spans="1:15" s="24" customFormat="1" x14ac:dyDescent="0.2">
      <c r="A188" s="54" t="e">
        <f>Totaal!$A$2</f>
        <v>#N/A</v>
      </c>
      <c r="B188" s="54" t="e">
        <f>Totaal!$B$2</f>
        <v>#N/A</v>
      </c>
      <c r="C188" s="54" t="str">
        <f>IFERROR( VLOOKUP(H188,tblMaatregelen[],2,FALSE),"")</f>
        <v/>
      </c>
      <c r="D188" s="54" t="str">
        <f>IFERROR( VLOOKUP(H188,tblMaatregelen[],4,FALSE),"")</f>
        <v/>
      </c>
      <c r="E188" s="54" t="e">
        <f>VLOOKUP(Aanvraag!$G188, tblProjectLocatie[],2,FALSE)</f>
        <v>#N/A</v>
      </c>
      <c r="F188" s="54" t="e">
        <f>VLOOKUP(Aanvraag!$G188, tblProjectLocatie[],3,FALSE)</f>
        <v>#N/A</v>
      </c>
      <c r="G188" s="53" t="s">
        <v>453</v>
      </c>
      <c r="H188" s="53"/>
      <c r="I188" s="53"/>
      <c r="J188" s="62"/>
      <c r="K188" s="54" t="str">
        <f>IFERROR( VLOOKUP(H188,tblMaatregelen[],5,FALSE),"")</f>
        <v/>
      </c>
      <c r="L188" s="61" t="str">
        <f>IFERROR( VLOOKUP(H188,tblMaatregelen[],6,FALSE),"")</f>
        <v/>
      </c>
      <c r="M188" s="61" t="str">
        <f t="shared" si="7"/>
        <v/>
      </c>
      <c r="N188" s="61">
        <f t="shared" si="8"/>
        <v>0</v>
      </c>
      <c r="O188" s="63"/>
    </row>
    <row r="189" spans="1:15" s="24" customFormat="1" x14ac:dyDescent="0.2">
      <c r="A189" s="54" t="e">
        <f>Totaal!$A$2</f>
        <v>#N/A</v>
      </c>
      <c r="B189" s="54" t="e">
        <f>Totaal!$B$2</f>
        <v>#N/A</v>
      </c>
      <c r="C189" s="54" t="str">
        <f>IFERROR( VLOOKUP(H189,tblMaatregelen[],2,FALSE),"")</f>
        <v/>
      </c>
      <c r="D189" s="54" t="str">
        <f>IFERROR( VLOOKUP(H189,tblMaatregelen[],4,FALSE),"")</f>
        <v/>
      </c>
      <c r="E189" s="54" t="e">
        <f>VLOOKUP(Aanvraag!$G189, tblProjectLocatie[],2,FALSE)</f>
        <v>#N/A</v>
      </c>
      <c r="F189" s="54" t="e">
        <f>VLOOKUP(Aanvraag!$G189, tblProjectLocatie[],3,FALSE)</f>
        <v>#N/A</v>
      </c>
      <c r="G189" s="53" t="s">
        <v>453</v>
      </c>
      <c r="H189" s="53"/>
      <c r="I189" s="53"/>
      <c r="J189" s="62"/>
      <c r="K189" s="54" t="str">
        <f>IFERROR( VLOOKUP(H189,tblMaatregelen[],5,FALSE),"")</f>
        <v/>
      </c>
      <c r="L189" s="61" t="str">
        <f>IFERROR( VLOOKUP(H189,tblMaatregelen[],6,FALSE),"")</f>
        <v/>
      </c>
      <c r="M189" s="61" t="str">
        <f t="shared" si="7"/>
        <v/>
      </c>
      <c r="N189" s="61">
        <f t="shared" si="8"/>
        <v>0</v>
      </c>
      <c r="O189" s="63"/>
    </row>
    <row r="190" spans="1:15" s="24" customFormat="1" x14ac:dyDescent="0.2">
      <c r="A190" s="54" t="e">
        <f>Totaal!$A$2</f>
        <v>#N/A</v>
      </c>
      <c r="B190" s="54" t="e">
        <f>Totaal!$B$2</f>
        <v>#N/A</v>
      </c>
      <c r="C190" s="54" t="str">
        <f>IFERROR( VLOOKUP(H190,tblMaatregelen[],2,FALSE),"")</f>
        <v/>
      </c>
      <c r="D190" s="54" t="str">
        <f>IFERROR( VLOOKUP(H190,tblMaatregelen[],4,FALSE),"")</f>
        <v/>
      </c>
      <c r="E190" s="54" t="e">
        <f>VLOOKUP(Aanvraag!$G190, tblProjectLocatie[],2,FALSE)</f>
        <v>#N/A</v>
      </c>
      <c r="F190" s="54" t="e">
        <f>VLOOKUP(Aanvraag!$G190, tblProjectLocatie[],3,FALSE)</f>
        <v>#N/A</v>
      </c>
      <c r="G190" s="53" t="s">
        <v>453</v>
      </c>
      <c r="H190" s="53"/>
      <c r="I190" s="53"/>
      <c r="J190" s="62"/>
      <c r="K190" s="54" t="str">
        <f>IFERROR( VLOOKUP(H190,tblMaatregelen[],5,FALSE),"")</f>
        <v/>
      </c>
      <c r="L190" s="61" t="str">
        <f>IFERROR( VLOOKUP(H190,tblMaatregelen[],6,FALSE),"")</f>
        <v/>
      </c>
      <c r="M190" s="61" t="str">
        <f t="shared" si="7"/>
        <v/>
      </c>
      <c r="N190" s="61">
        <f t="shared" si="8"/>
        <v>0</v>
      </c>
      <c r="O190" s="63"/>
    </row>
    <row r="191" spans="1:15" s="24" customFormat="1" x14ac:dyDescent="0.2">
      <c r="A191" s="54" t="e">
        <f>Totaal!$A$2</f>
        <v>#N/A</v>
      </c>
      <c r="B191" s="54" t="e">
        <f>Totaal!$B$2</f>
        <v>#N/A</v>
      </c>
      <c r="C191" s="54" t="str">
        <f>IFERROR( VLOOKUP(H191,tblMaatregelen[],2,FALSE),"")</f>
        <v/>
      </c>
      <c r="D191" s="54" t="str">
        <f>IFERROR( VLOOKUP(H191,tblMaatregelen[],4,FALSE),"")</f>
        <v/>
      </c>
      <c r="E191" s="54" t="e">
        <f>VLOOKUP(Aanvraag!$G191, tblProjectLocatie[],2,FALSE)</f>
        <v>#N/A</v>
      </c>
      <c r="F191" s="54" t="e">
        <f>VLOOKUP(Aanvraag!$G191, tblProjectLocatie[],3,FALSE)</f>
        <v>#N/A</v>
      </c>
      <c r="G191" s="53" t="s">
        <v>453</v>
      </c>
      <c r="H191" s="53"/>
      <c r="I191" s="53"/>
      <c r="J191" s="62"/>
      <c r="K191" s="54" t="str">
        <f>IFERROR( VLOOKUP(H191,tblMaatregelen[],5,FALSE),"")</f>
        <v/>
      </c>
      <c r="L191" s="61" t="str">
        <f>IFERROR( VLOOKUP(H191,tblMaatregelen[],6,FALSE),"")</f>
        <v/>
      </c>
      <c r="M191" s="61" t="str">
        <f t="shared" si="7"/>
        <v/>
      </c>
      <c r="N191" s="61">
        <f t="shared" si="8"/>
        <v>0</v>
      </c>
      <c r="O191" s="63"/>
    </row>
    <row r="192" spans="1:15" s="24" customFormat="1" x14ac:dyDescent="0.2">
      <c r="A192" s="54" t="e">
        <f>Totaal!$A$2</f>
        <v>#N/A</v>
      </c>
      <c r="B192" s="54" t="e">
        <f>Totaal!$B$2</f>
        <v>#N/A</v>
      </c>
      <c r="C192" s="54" t="str">
        <f>IFERROR( VLOOKUP(H192,tblMaatregelen[],2,FALSE),"")</f>
        <v/>
      </c>
      <c r="D192" s="54" t="str">
        <f>IFERROR( VLOOKUP(H192,tblMaatregelen[],4,FALSE),"")</f>
        <v/>
      </c>
      <c r="E192" s="54" t="e">
        <f>VLOOKUP(Aanvraag!$G192, tblProjectLocatie[],2,FALSE)</f>
        <v>#N/A</v>
      </c>
      <c r="F192" s="54" t="e">
        <f>VLOOKUP(Aanvraag!$G192, tblProjectLocatie[],3,FALSE)</f>
        <v>#N/A</v>
      </c>
      <c r="G192" s="53" t="s">
        <v>453</v>
      </c>
      <c r="H192" s="53"/>
      <c r="I192" s="53"/>
      <c r="J192" s="62"/>
      <c r="K192" s="54" t="str">
        <f>IFERROR( VLOOKUP(H192,tblMaatregelen[],5,FALSE),"")</f>
        <v/>
      </c>
      <c r="L192" s="61" t="str">
        <f>IFERROR( VLOOKUP(H192,tblMaatregelen[],6,FALSE),"")</f>
        <v/>
      </c>
      <c r="M192" s="61" t="str">
        <f t="shared" si="7"/>
        <v/>
      </c>
      <c r="N192" s="61">
        <f t="shared" si="8"/>
        <v>0</v>
      </c>
      <c r="O192" s="63"/>
    </row>
    <row r="193" spans="1:15" s="24" customFormat="1" x14ac:dyDescent="0.2">
      <c r="A193" s="54" t="e">
        <f>Totaal!$A$2</f>
        <v>#N/A</v>
      </c>
      <c r="B193" s="54" t="e">
        <f>Totaal!$B$2</f>
        <v>#N/A</v>
      </c>
      <c r="C193" s="54" t="str">
        <f>IFERROR( VLOOKUP(H193,tblMaatregelen[],2,FALSE),"")</f>
        <v/>
      </c>
      <c r="D193" s="54" t="str">
        <f>IFERROR( VLOOKUP(H193,tblMaatregelen[],4,FALSE),"")</f>
        <v/>
      </c>
      <c r="E193" s="54" t="e">
        <f>VLOOKUP(Aanvraag!$G193, tblProjectLocatie[],2,FALSE)</f>
        <v>#N/A</v>
      </c>
      <c r="F193" s="54" t="e">
        <f>VLOOKUP(Aanvraag!$G193, tblProjectLocatie[],3,FALSE)</f>
        <v>#N/A</v>
      </c>
      <c r="G193" s="53" t="s">
        <v>453</v>
      </c>
      <c r="H193" s="53"/>
      <c r="I193" s="53"/>
      <c r="J193" s="62"/>
      <c r="K193" s="54" t="str">
        <f>IFERROR( VLOOKUP(H193,tblMaatregelen[],5,FALSE),"")</f>
        <v/>
      </c>
      <c r="L193" s="61" t="str">
        <f>IFERROR( VLOOKUP(H193,tblMaatregelen[],6,FALSE),"")</f>
        <v/>
      </c>
      <c r="M193" s="61" t="str">
        <f t="shared" si="7"/>
        <v/>
      </c>
      <c r="N193" s="61">
        <f t="shared" si="8"/>
        <v>0</v>
      </c>
      <c r="O193" s="63"/>
    </row>
    <row r="194" spans="1:15" s="24" customFormat="1" x14ac:dyDescent="0.2">
      <c r="A194" s="54" t="e">
        <f>Totaal!$A$2</f>
        <v>#N/A</v>
      </c>
      <c r="B194" s="54" t="e">
        <f>Totaal!$B$2</f>
        <v>#N/A</v>
      </c>
      <c r="C194" s="54" t="str">
        <f>IFERROR( VLOOKUP(H194,tblMaatregelen[],2,FALSE),"")</f>
        <v/>
      </c>
      <c r="D194" s="54" t="str">
        <f>IFERROR( VLOOKUP(H194,tblMaatregelen[],4,FALSE),"")</f>
        <v/>
      </c>
      <c r="E194" s="54" t="e">
        <f>VLOOKUP(Aanvraag!$G194, tblProjectLocatie[],2,FALSE)</f>
        <v>#N/A</v>
      </c>
      <c r="F194" s="54" t="e">
        <f>VLOOKUP(Aanvraag!$G194, tblProjectLocatie[],3,FALSE)</f>
        <v>#N/A</v>
      </c>
      <c r="G194" s="53" t="s">
        <v>453</v>
      </c>
      <c r="H194" s="53"/>
      <c r="I194" s="53"/>
      <c r="J194" s="62"/>
      <c r="K194" s="54" t="str">
        <f>IFERROR( VLOOKUP(H194,tblMaatregelen[],5,FALSE),"")</f>
        <v/>
      </c>
      <c r="L194" s="61" t="str">
        <f>IFERROR( VLOOKUP(H194,tblMaatregelen[],6,FALSE),"")</f>
        <v/>
      </c>
      <c r="M194" s="61" t="str">
        <f t="shared" si="7"/>
        <v/>
      </c>
      <c r="N194" s="61">
        <f t="shared" si="8"/>
        <v>0</v>
      </c>
      <c r="O194" s="63"/>
    </row>
    <row r="195" spans="1:15" s="24" customFormat="1" x14ac:dyDescent="0.2">
      <c r="A195" s="54" t="e">
        <f>Totaal!$A$2</f>
        <v>#N/A</v>
      </c>
      <c r="B195" s="54" t="e">
        <f>Totaal!$B$2</f>
        <v>#N/A</v>
      </c>
      <c r="C195" s="54" t="str">
        <f>IFERROR( VLOOKUP(H195,tblMaatregelen[],2,FALSE),"")</f>
        <v/>
      </c>
      <c r="D195" s="54" t="str">
        <f>IFERROR( VLOOKUP(H195,tblMaatregelen[],4,FALSE),"")</f>
        <v/>
      </c>
      <c r="E195" s="54" t="e">
        <f>VLOOKUP(Aanvraag!$G195, tblProjectLocatie[],2,FALSE)</f>
        <v>#N/A</v>
      </c>
      <c r="F195" s="54" t="e">
        <f>VLOOKUP(Aanvraag!$G195, tblProjectLocatie[],3,FALSE)</f>
        <v>#N/A</v>
      </c>
      <c r="G195" s="53" t="s">
        <v>453</v>
      </c>
      <c r="H195" s="53"/>
      <c r="I195" s="53"/>
      <c r="J195" s="62"/>
      <c r="K195" s="54" t="str">
        <f>IFERROR( VLOOKUP(H195,tblMaatregelen[],5,FALSE),"")</f>
        <v/>
      </c>
      <c r="L195" s="61" t="str">
        <f>IFERROR( VLOOKUP(H195,tblMaatregelen[],6,FALSE),"")</f>
        <v/>
      </c>
      <c r="M195" s="61" t="str">
        <f t="shared" si="7"/>
        <v/>
      </c>
      <c r="N195" s="61">
        <f t="shared" si="8"/>
        <v>0</v>
      </c>
      <c r="O195" s="63"/>
    </row>
    <row r="196" spans="1:15" s="24" customFormat="1" x14ac:dyDescent="0.2">
      <c r="A196" s="54" t="e">
        <f>Totaal!$A$2</f>
        <v>#N/A</v>
      </c>
      <c r="B196" s="54" t="e">
        <f>Totaal!$B$2</f>
        <v>#N/A</v>
      </c>
      <c r="C196" s="54" t="str">
        <f>IFERROR( VLOOKUP(H196,tblMaatregelen[],2,FALSE),"")</f>
        <v/>
      </c>
      <c r="D196" s="54" t="str">
        <f>IFERROR( VLOOKUP(H196,tblMaatregelen[],4,FALSE),"")</f>
        <v/>
      </c>
      <c r="E196" s="54" t="e">
        <f>VLOOKUP(Aanvraag!$G196, tblProjectLocatie[],2,FALSE)</f>
        <v>#N/A</v>
      </c>
      <c r="F196" s="54" t="e">
        <f>VLOOKUP(Aanvraag!$G196, tblProjectLocatie[],3,FALSE)</f>
        <v>#N/A</v>
      </c>
      <c r="G196" s="53" t="s">
        <v>453</v>
      </c>
      <c r="H196" s="53"/>
      <c r="I196" s="53"/>
      <c r="J196" s="62"/>
      <c r="K196" s="54" t="str">
        <f>IFERROR( VLOOKUP(H196,tblMaatregelen[],5,FALSE),"")</f>
        <v/>
      </c>
      <c r="L196" s="61" t="str">
        <f>IFERROR( VLOOKUP(H196,tblMaatregelen[],6,FALSE),"")</f>
        <v/>
      </c>
      <c r="M196" s="61" t="str">
        <f t="shared" si="7"/>
        <v/>
      </c>
      <c r="N196" s="61">
        <f t="shared" si="8"/>
        <v>0</v>
      </c>
      <c r="O196" s="63"/>
    </row>
    <row r="197" spans="1:15" s="24" customFormat="1" x14ac:dyDescent="0.2">
      <c r="A197" s="54" t="e">
        <f>Totaal!$A$2</f>
        <v>#N/A</v>
      </c>
      <c r="B197" s="54" t="e">
        <f>Totaal!$B$2</f>
        <v>#N/A</v>
      </c>
      <c r="C197" s="54" t="str">
        <f>IFERROR( VLOOKUP(H197,tblMaatregelen[],2,FALSE),"")</f>
        <v/>
      </c>
      <c r="D197" s="54" t="str">
        <f>IFERROR( VLOOKUP(H197,tblMaatregelen[],4,FALSE),"")</f>
        <v/>
      </c>
      <c r="E197" s="54" t="e">
        <f>VLOOKUP(Aanvraag!$G197, tblProjectLocatie[],2,FALSE)</f>
        <v>#N/A</v>
      </c>
      <c r="F197" s="54" t="e">
        <f>VLOOKUP(Aanvraag!$G197, tblProjectLocatie[],3,FALSE)</f>
        <v>#N/A</v>
      </c>
      <c r="G197" s="53" t="s">
        <v>453</v>
      </c>
      <c r="H197" s="53"/>
      <c r="I197" s="53"/>
      <c r="J197" s="62"/>
      <c r="K197" s="54" t="str">
        <f>IFERROR( VLOOKUP(H197,tblMaatregelen[],5,FALSE),"")</f>
        <v/>
      </c>
      <c r="L197" s="61" t="str">
        <f>IFERROR( VLOOKUP(H197,tblMaatregelen[],6,FALSE),"")</f>
        <v/>
      </c>
      <c r="M197" s="61" t="str">
        <f t="shared" ref="M197:M248" si="9">IFERROR(I197*L197,"")</f>
        <v/>
      </c>
      <c r="N197" s="61">
        <f t="shared" ref="N197:N248" si="10">I197*J197</f>
        <v>0</v>
      </c>
      <c r="O197" s="63"/>
    </row>
    <row r="198" spans="1:15" s="24" customFormat="1" x14ac:dyDescent="0.2">
      <c r="A198" s="54" t="e">
        <f>Totaal!$A$2</f>
        <v>#N/A</v>
      </c>
      <c r="B198" s="54" t="e">
        <f>Totaal!$B$2</f>
        <v>#N/A</v>
      </c>
      <c r="C198" s="54" t="str">
        <f>IFERROR( VLOOKUP(H198,tblMaatregelen[],2,FALSE),"")</f>
        <v/>
      </c>
      <c r="D198" s="54" t="str">
        <f>IFERROR( VLOOKUP(H198,tblMaatregelen[],4,FALSE),"")</f>
        <v/>
      </c>
      <c r="E198" s="54" t="e">
        <f>VLOOKUP(Aanvraag!$G198, tblProjectLocatie[],2,FALSE)</f>
        <v>#N/A</v>
      </c>
      <c r="F198" s="54" t="e">
        <f>VLOOKUP(Aanvraag!$G198, tblProjectLocatie[],3,FALSE)</f>
        <v>#N/A</v>
      </c>
      <c r="G198" s="53" t="s">
        <v>453</v>
      </c>
      <c r="H198" s="53"/>
      <c r="I198" s="53"/>
      <c r="J198" s="62"/>
      <c r="K198" s="54" t="str">
        <f>IFERROR( VLOOKUP(H198,tblMaatregelen[],5,FALSE),"")</f>
        <v/>
      </c>
      <c r="L198" s="61" t="str">
        <f>IFERROR( VLOOKUP(H198,tblMaatregelen[],6,FALSE),"")</f>
        <v/>
      </c>
      <c r="M198" s="61" t="str">
        <f t="shared" si="9"/>
        <v/>
      </c>
      <c r="N198" s="61">
        <f t="shared" si="10"/>
        <v>0</v>
      </c>
      <c r="O198" s="63"/>
    </row>
    <row r="199" spans="1:15" s="24" customFormat="1" x14ac:dyDescent="0.2">
      <c r="A199" s="54" t="e">
        <f>Totaal!$A$2</f>
        <v>#N/A</v>
      </c>
      <c r="B199" s="54" t="e">
        <f>Totaal!$B$2</f>
        <v>#N/A</v>
      </c>
      <c r="C199" s="54" t="str">
        <f>IFERROR( VLOOKUP(H199,tblMaatregelen[],2,FALSE),"")</f>
        <v/>
      </c>
      <c r="D199" s="54" t="str">
        <f>IFERROR( VLOOKUP(H199,tblMaatregelen[],4,FALSE),"")</f>
        <v/>
      </c>
      <c r="E199" s="54" t="e">
        <f>VLOOKUP(Aanvraag!$G199, tblProjectLocatie[],2,FALSE)</f>
        <v>#N/A</v>
      </c>
      <c r="F199" s="54" t="e">
        <f>VLOOKUP(Aanvraag!$G199, tblProjectLocatie[],3,FALSE)</f>
        <v>#N/A</v>
      </c>
      <c r="G199" s="53" t="s">
        <v>453</v>
      </c>
      <c r="H199" s="53"/>
      <c r="I199" s="53"/>
      <c r="J199" s="62"/>
      <c r="K199" s="54" t="str">
        <f>IFERROR( VLOOKUP(H199,tblMaatregelen[],5,FALSE),"")</f>
        <v/>
      </c>
      <c r="L199" s="61" t="str">
        <f>IFERROR( VLOOKUP(H199,tblMaatregelen[],6,FALSE),"")</f>
        <v/>
      </c>
      <c r="M199" s="61" t="str">
        <f t="shared" si="9"/>
        <v/>
      </c>
      <c r="N199" s="61">
        <f t="shared" si="10"/>
        <v>0</v>
      </c>
      <c r="O199" s="63"/>
    </row>
    <row r="200" spans="1:15" s="24" customFormat="1" x14ac:dyDescent="0.2">
      <c r="A200" s="54" t="e">
        <f>Totaal!$A$2</f>
        <v>#N/A</v>
      </c>
      <c r="B200" s="54" t="e">
        <f>Totaal!$B$2</f>
        <v>#N/A</v>
      </c>
      <c r="C200" s="54" t="str">
        <f>IFERROR( VLOOKUP(H200,tblMaatregelen[],2,FALSE),"")</f>
        <v/>
      </c>
      <c r="D200" s="54" t="str">
        <f>IFERROR( VLOOKUP(H200,tblMaatregelen[],4,FALSE),"")</f>
        <v/>
      </c>
      <c r="E200" s="54" t="e">
        <f>VLOOKUP(Aanvraag!$G200, tblProjectLocatie[],2,FALSE)</f>
        <v>#N/A</v>
      </c>
      <c r="F200" s="54" t="e">
        <f>VLOOKUP(Aanvraag!$G200, tblProjectLocatie[],3,FALSE)</f>
        <v>#N/A</v>
      </c>
      <c r="G200" s="53" t="s">
        <v>453</v>
      </c>
      <c r="H200" s="53"/>
      <c r="I200" s="53"/>
      <c r="J200" s="62"/>
      <c r="K200" s="54" t="str">
        <f>IFERROR( VLOOKUP(H200,tblMaatregelen[],5,FALSE),"")</f>
        <v/>
      </c>
      <c r="L200" s="61" t="str">
        <f>IFERROR( VLOOKUP(H200,tblMaatregelen[],6,FALSE),"")</f>
        <v/>
      </c>
      <c r="M200" s="61" t="str">
        <f t="shared" si="9"/>
        <v/>
      </c>
      <c r="N200" s="61">
        <f t="shared" si="10"/>
        <v>0</v>
      </c>
      <c r="O200" s="63"/>
    </row>
    <row r="201" spans="1:15" s="24" customFormat="1" x14ac:dyDescent="0.2">
      <c r="A201" s="54" t="e">
        <f>Totaal!$A$2</f>
        <v>#N/A</v>
      </c>
      <c r="B201" s="54" t="e">
        <f>Totaal!$B$2</f>
        <v>#N/A</v>
      </c>
      <c r="C201" s="54" t="str">
        <f>IFERROR( VLOOKUP(H201,tblMaatregelen[],2,FALSE),"")</f>
        <v/>
      </c>
      <c r="D201" s="54" t="str">
        <f>IFERROR( VLOOKUP(H201,tblMaatregelen[],4,FALSE),"")</f>
        <v/>
      </c>
      <c r="E201" s="54" t="e">
        <f>VLOOKUP(Aanvraag!$G201, tblProjectLocatie[],2,FALSE)</f>
        <v>#N/A</v>
      </c>
      <c r="F201" s="54" t="e">
        <f>VLOOKUP(Aanvraag!$G201, tblProjectLocatie[],3,FALSE)</f>
        <v>#N/A</v>
      </c>
      <c r="G201" s="53" t="s">
        <v>453</v>
      </c>
      <c r="H201" s="53"/>
      <c r="I201" s="53"/>
      <c r="J201" s="62"/>
      <c r="K201" s="54" t="str">
        <f>IFERROR( VLOOKUP(H201,tblMaatregelen[],5,FALSE),"")</f>
        <v/>
      </c>
      <c r="L201" s="61" t="str">
        <f>IFERROR( VLOOKUP(H201,tblMaatregelen[],6,FALSE),"")</f>
        <v/>
      </c>
      <c r="M201" s="61" t="str">
        <f t="shared" si="9"/>
        <v/>
      </c>
      <c r="N201" s="61">
        <f t="shared" si="10"/>
        <v>0</v>
      </c>
      <c r="O201" s="63"/>
    </row>
    <row r="202" spans="1:15" s="24" customFormat="1" x14ac:dyDescent="0.2">
      <c r="A202" s="54" t="e">
        <f>Totaal!$A$2</f>
        <v>#N/A</v>
      </c>
      <c r="B202" s="54" t="e">
        <f>Totaal!$B$2</f>
        <v>#N/A</v>
      </c>
      <c r="C202" s="54" t="str">
        <f>IFERROR( VLOOKUP(H202,tblMaatregelen[],2,FALSE),"")</f>
        <v/>
      </c>
      <c r="D202" s="54" t="str">
        <f>IFERROR( VLOOKUP(H202,tblMaatregelen[],4,FALSE),"")</f>
        <v/>
      </c>
      <c r="E202" s="54" t="e">
        <f>VLOOKUP(Aanvraag!$G202, tblProjectLocatie[],2,FALSE)</f>
        <v>#N/A</v>
      </c>
      <c r="F202" s="54" t="e">
        <f>VLOOKUP(Aanvraag!$G202, tblProjectLocatie[],3,FALSE)</f>
        <v>#N/A</v>
      </c>
      <c r="G202" s="53" t="s">
        <v>453</v>
      </c>
      <c r="H202" s="53"/>
      <c r="I202" s="53"/>
      <c r="J202" s="62"/>
      <c r="K202" s="54" t="str">
        <f>IFERROR( VLOOKUP(H202,tblMaatregelen[],5,FALSE),"")</f>
        <v/>
      </c>
      <c r="L202" s="61" t="str">
        <f>IFERROR( VLOOKUP(H202,tblMaatregelen[],6,FALSE),"")</f>
        <v/>
      </c>
      <c r="M202" s="61" t="str">
        <f t="shared" si="9"/>
        <v/>
      </c>
      <c r="N202" s="61">
        <f t="shared" si="10"/>
        <v>0</v>
      </c>
      <c r="O202" s="63"/>
    </row>
    <row r="203" spans="1:15" s="24" customFormat="1" x14ac:dyDescent="0.2">
      <c r="A203" s="54" t="e">
        <f>Totaal!$A$2</f>
        <v>#N/A</v>
      </c>
      <c r="B203" s="54" t="e">
        <f>Totaal!$B$2</f>
        <v>#N/A</v>
      </c>
      <c r="C203" s="54" t="str">
        <f>IFERROR( VLOOKUP(H203,tblMaatregelen[],2,FALSE),"")</f>
        <v/>
      </c>
      <c r="D203" s="54" t="str">
        <f>IFERROR( VLOOKUP(H203,tblMaatregelen[],4,FALSE),"")</f>
        <v/>
      </c>
      <c r="E203" s="54" t="e">
        <f>VLOOKUP(Aanvraag!$G203, tblProjectLocatie[],2,FALSE)</f>
        <v>#N/A</v>
      </c>
      <c r="F203" s="54" t="e">
        <f>VLOOKUP(Aanvraag!$G203, tblProjectLocatie[],3,FALSE)</f>
        <v>#N/A</v>
      </c>
      <c r="G203" s="53" t="s">
        <v>453</v>
      </c>
      <c r="H203" s="53"/>
      <c r="I203" s="53"/>
      <c r="J203" s="62"/>
      <c r="K203" s="54" t="str">
        <f>IFERROR( VLOOKUP(H203,tblMaatregelen[],5,FALSE),"")</f>
        <v/>
      </c>
      <c r="L203" s="61" t="str">
        <f>IFERROR( VLOOKUP(H203,tblMaatregelen[],6,FALSE),"")</f>
        <v/>
      </c>
      <c r="M203" s="61" t="str">
        <f t="shared" si="9"/>
        <v/>
      </c>
      <c r="N203" s="61">
        <f t="shared" si="10"/>
        <v>0</v>
      </c>
      <c r="O203" s="63"/>
    </row>
    <row r="204" spans="1:15" s="24" customFormat="1" x14ac:dyDescent="0.2">
      <c r="A204" s="54" t="e">
        <f>Totaal!$A$2</f>
        <v>#N/A</v>
      </c>
      <c r="B204" s="54" t="e">
        <f>Totaal!$B$2</f>
        <v>#N/A</v>
      </c>
      <c r="C204" s="54" t="str">
        <f>IFERROR( VLOOKUP(H204,tblMaatregelen[],2,FALSE),"")</f>
        <v/>
      </c>
      <c r="D204" s="54" t="str">
        <f>IFERROR( VLOOKUP(H204,tblMaatregelen[],4,FALSE),"")</f>
        <v/>
      </c>
      <c r="E204" s="54" t="e">
        <f>VLOOKUP(Aanvraag!$G204, tblProjectLocatie[],2,FALSE)</f>
        <v>#N/A</v>
      </c>
      <c r="F204" s="54" t="e">
        <f>VLOOKUP(Aanvraag!$G204, tblProjectLocatie[],3,FALSE)</f>
        <v>#N/A</v>
      </c>
      <c r="G204" s="53" t="s">
        <v>453</v>
      </c>
      <c r="H204" s="53"/>
      <c r="I204" s="53"/>
      <c r="J204" s="62"/>
      <c r="K204" s="54" t="str">
        <f>IFERROR( VLOOKUP(H204,tblMaatregelen[],5,FALSE),"")</f>
        <v/>
      </c>
      <c r="L204" s="61" t="str">
        <f>IFERROR( VLOOKUP(H204,tblMaatregelen[],6,FALSE),"")</f>
        <v/>
      </c>
      <c r="M204" s="61" t="str">
        <f t="shared" si="9"/>
        <v/>
      </c>
      <c r="N204" s="61">
        <f t="shared" si="10"/>
        <v>0</v>
      </c>
      <c r="O204" s="63"/>
    </row>
    <row r="205" spans="1:15" s="24" customFormat="1" x14ac:dyDescent="0.2">
      <c r="A205" s="54" t="e">
        <f>Totaal!$A$2</f>
        <v>#N/A</v>
      </c>
      <c r="B205" s="54" t="e">
        <f>Totaal!$B$2</f>
        <v>#N/A</v>
      </c>
      <c r="C205" s="54" t="str">
        <f>IFERROR( VLOOKUP(H205,tblMaatregelen[],2,FALSE),"")</f>
        <v/>
      </c>
      <c r="D205" s="54" t="str">
        <f>IFERROR( VLOOKUP(H205,tblMaatregelen[],4,FALSE),"")</f>
        <v/>
      </c>
      <c r="E205" s="54" t="e">
        <f>VLOOKUP(Aanvraag!$G205, tblProjectLocatie[],2,FALSE)</f>
        <v>#N/A</v>
      </c>
      <c r="F205" s="54" t="e">
        <f>VLOOKUP(Aanvraag!$G205, tblProjectLocatie[],3,FALSE)</f>
        <v>#N/A</v>
      </c>
      <c r="G205" s="53" t="s">
        <v>453</v>
      </c>
      <c r="H205" s="53"/>
      <c r="I205" s="53"/>
      <c r="J205" s="62"/>
      <c r="K205" s="54" t="str">
        <f>IFERROR( VLOOKUP(H205,tblMaatregelen[],5,FALSE),"")</f>
        <v/>
      </c>
      <c r="L205" s="61" t="str">
        <f>IFERROR( VLOOKUP(H205,tblMaatregelen[],6,FALSE),"")</f>
        <v/>
      </c>
      <c r="M205" s="61" t="str">
        <f t="shared" si="9"/>
        <v/>
      </c>
      <c r="N205" s="61">
        <f t="shared" si="10"/>
        <v>0</v>
      </c>
      <c r="O205" s="63"/>
    </row>
    <row r="206" spans="1:15" s="24" customFormat="1" x14ac:dyDescent="0.2">
      <c r="A206" s="54" t="e">
        <f>Totaal!$A$2</f>
        <v>#N/A</v>
      </c>
      <c r="B206" s="54" t="e">
        <f>Totaal!$B$2</f>
        <v>#N/A</v>
      </c>
      <c r="C206" s="54" t="str">
        <f>IFERROR( VLOOKUP(H206,tblMaatregelen[],2,FALSE),"")</f>
        <v/>
      </c>
      <c r="D206" s="54" t="str">
        <f>IFERROR( VLOOKUP(H206,tblMaatregelen[],4,FALSE),"")</f>
        <v/>
      </c>
      <c r="E206" s="54" t="e">
        <f>VLOOKUP(Aanvraag!$G206, tblProjectLocatie[],2,FALSE)</f>
        <v>#N/A</v>
      </c>
      <c r="F206" s="54" t="e">
        <f>VLOOKUP(Aanvraag!$G206, tblProjectLocatie[],3,FALSE)</f>
        <v>#N/A</v>
      </c>
      <c r="G206" s="53" t="s">
        <v>453</v>
      </c>
      <c r="H206" s="53"/>
      <c r="I206" s="53"/>
      <c r="J206" s="62"/>
      <c r="K206" s="54" t="str">
        <f>IFERROR( VLOOKUP(H206,tblMaatregelen[],5,FALSE),"")</f>
        <v/>
      </c>
      <c r="L206" s="61" t="str">
        <f>IFERROR( VLOOKUP(H206,tblMaatregelen[],6,FALSE),"")</f>
        <v/>
      </c>
      <c r="M206" s="61" t="str">
        <f t="shared" si="9"/>
        <v/>
      </c>
      <c r="N206" s="61">
        <f t="shared" si="10"/>
        <v>0</v>
      </c>
      <c r="O206" s="63"/>
    </row>
    <row r="207" spans="1:15" s="24" customFormat="1" x14ac:dyDescent="0.2">
      <c r="A207" s="54" t="e">
        <f>Totaal!$A$2</f>
        <v>#N/A</v>
      </c>
      <c r="B207" s="54" t="e">
        <f>Totaal!$B$2</f>
        <v>#N/A</v>
      </c>
      <c r="C207" s="54" t="str">
        <f>IFERROR( VLOOKUP(H207,tblMaatregelen[],2,FALSE),"")</f>
        <v/>
      </c>
      <c r="D207" s="54" t="str">
        <f>IFERROR( VLOOKUP(H207,tblMaatregelen[],4,FALSE),"")</f>
        <v/>
      </c>
      <c r="E207" s="54" t="e">
        <f>VLOOKUP(Aanvraag!$G207, tblProjectLocatie[],2,FALSE)</f>
        <v>#N/A</v>
      </c>
      <c r="F207" s="54" t="e">
        <f>VLOOKUP(Aanvraag!$G207, tblProjectLocatie[],3,FALSE)</f>
        <v>#N/A</v>
      </c>
      <c r="G207" s="53" t="s">
        <v>453</v>
      </c>
      <c r="H207" s="53"/>
      <c r="I207" s="53"/>
      <c r="J207" s="62"/>
      <c r="K207" s="54" t="str">
        <f>IFERROR( VLOOKUP(H207,tblMaatregelen[],5,FALSE),"")</f>
        <v/>
      </c>
      <c r="L207" s="61" t="str">
        <f>IFERROR( VLOOKUP(H207,tblMaatregelen[],6,FALSE),"")</f>
        <v/>
      </c>
      <c r="M207" s="61" t="str">
        <f t="shared" si="9"/>
        <v/>
      </c>
      <c r="N207" s="61">
        <f t="shared" si="10"/>
        <v>0</v>
      </c>
      <c r="O207" s="63"/>
    </row>
    <row r="208" spans="1:15" s="24" customFormat="1" x14ac:dyDescent="0.2">
      <c r="A208" s="54" t="e">
        <f>Totaal!$A$2</f>
        <v>#N/A</v>
      </c>
      <c r="B208" s="54" t="e">
        <f>Totaal!$B$2</f>
        <v>#N/A</v>
      </c>
      <c r="C208" s="54" t="str">
        <f>IFERROR( VLOOKUP(H208,tblMaatregelen[],2,FALSE),"")</f>
        <v/>
      </c>
      <c r="D208" s="54" t="str">
        <f>IFERROR( VLOOKUP(H208,tblMaatregelen[],4,FALSE),"")</f>
        <v/>
      </c>
      <c r="E208" s="54" t="e">
        <f>VLOOKUP(Aanvraag!$G208, tblProjectLocatie[],2,FALSE)</f>
        <v>#N/A</v>
      </c>
      <c r="F208" s="54" t="e">
        <f>VLOOKUP(Aanvraag!$G208, tblProjectLocatie[],3,FALSE)</f>
        <v>#N/A</v>
      </c>
      <c r="G208" s="53" t="s">
        <v>453</v>
      </c>
      <c r="H208" s="53"/>
      <c r="I208" s="53"/>
      <c r="J208" s="62"/>
      <c r="K208" s="54" t="str">
        <f>IFERROR( VLOOKUP(H208,tblMaatregelen[],5,FALSE),"")</f>
        <v/>
      </c>
      <c r="L208" s="61" t="str">
        <f>IFERROR( VLOOKUP(H208,tblMaatregelen[],6,FALSE),"")</f>
        <v/>
      </c>
      <c r="M208" s="61" t="str">
        <f t="shared" si="9"/>
        <v/>
      </c>
      <c r="N208" s="61">
        <f t="shared" si="10"/>
        <v>0</v>
      </c>
      <c r="O208" s="63"/>
    </row>
    <row r="209" spans="1:15" s="24" customFormat="1" x14ac:dyDescent="0.2">
      <c r="A209" s="54" t="e">
        <f>Totaal!$A$2</f>
        <v>#N/A</v>
      </c>
      <c r="B209" s="54" t="e">
        <f>Totaal!$B$2</f>
        <v>#N/A</v>
      </c>
      <c r="C209" s="54" t="str">
        <f>IFERROR( VLOOKUP(H209,tblMaatregelen[],2,FALSE),"")</f>
        <v/>
      </c>
      <c r="D209" s="54" t="str">
        <f>IFERROR( VLOOKUP(H209,tblMaatregelen[],4,FALSE),"")</f>
        <v/>
      </c>
      <c r="E209" s="54" t="e">
        <f>VLOOKUP(Aanvraag!$G209, tblProjectLocatie[],2,FALSE)</f>
        <v>#N/A</v>
      </c>
      <c r="F209" s="54" t="e">
        <f>VLOOKUP(Aanvraag!$G209, tblProjectLocatie[],3,FALSE)</f>
        <v>#N/A</v>
      </c>
      <c r="G209" s="53" t="s">
        <v>453</v>
      </c>
      <c r="H209" s="53"/>
      <c r="I209" s="53"/>
      <c r="J209" s="62"/>
      <c r="K209" s="54" t="str">
        <f>IFERROR( VLOOKUP(H209,tblMaatregelen[],5,FALSE),"")</f>
        <v/>
      </c>
      <c r="L209" s="61" t="str">
        <f>IFERROR( VLOOKUP(H209,tblMaatregelen[],6,FALSE),"")</f>
        <v/>
      </c>
      <c r="M209" s="61" t="str">
        <f t="shared" si="9"/>
        <v/>
      </c>
      <c r="N209" s="61">
        <f t="shared" si="10"/>
        <v>0</v>
      </c>
      <c r="O209" s="63"/>
    </row>
    <row r="210" spans="1:15" s="24" customFormat="1" x14ac:dyDescent="0.2">
      <c r="A210" s="54" t="e">
        <f>Totaal!$A$2</f>
        <v>#N/A</v>
      </c>
      <c r="B210" s="54" t="e">
        <f>Totaal!$B$2</f>
        <v>#N/A</v>
      </c>
      <c r="C210" s="54" t="str">
        <f>IFERROR( VLOOKUP(H210,tblMaatregelen[],2,FALSE),"")</f>
        <v/>
      </c>
      <c r="D210" s="54" t="str">
        <f>IFERROR( VLOOKUP(H210,tblMaatregelen[],4,FALSE),"")</f>
        <v/>
      </c>
      <c r="E210" s="54" t="e">
        <f>VLOOKUP(Aanvraag!$G210, tblProjectLocatie[],2,FALSE)</f>
        <v>#N/A</v>
      </c>
      <c r="F210" s="54" t="e">
        <f>VLOOKUP(Aanvraag!$G210, tblProjectLocatie[],3,FALSE)</f>
        <v>#N/A</v>
      </c>
      <c r="G210" s="53" t="s">
        <v>453</v>
      </c>
      <c r="H210" s="53"/>
      <c r="I210" s="53"/>
      <c r="J210" s="62"/>
      <c r="K210" s="54" t="str">
        <f>IFERROR( VLOOKUP(H210,tblMaatregelen[],5,FALSE),"")</f>
        <v/>
      </c>
      <c r="L210" s="61" t="str">
        <f>IFERROR( VLOOKUP(H210,tblMaatregelen[],6,FALSE),"")</f>
        <v/>
      </c>
      <c r="M210" s="61" t="str">
        <f t="shared" si="9"/>
        <v/>
      </c>
      <c r="N210" s="61">
        <f t="shared" si="10"/>
        <v>0</v>
      </c>
      <c r="O210" s="63"/>
    </row>
    <row r="211" spans="1:15" s="24" customFormat="1" x14ac:dyDescent="0.2">
      <c r="A211" s="54" t="e">
        <f>Totaal!$A$2</f>
        <v>#N/A</v>
      </c>
      <c r="B211" s="54" t="e">
        <f>Totaal!$B$2</f>
        <v>#N/A</v>
      </c>
      <c r="C211" s="54" t="str">
        <f>IFERROR( VLOOKUP(H211,tblMaatregelen[],2,FALSE),"")</f>
        <v/>
      </c>
      <c r="D211" s="54" t="str">
        <f>IFERROR( VLOOKUP(H211,tblMaatregelen[],4,FALSE),"")</f>
        <v/>
      </c>
      <c r="E211" s="54" t="e">
        <f>VLOOKUP(Aanvraag!$G211, tblProjectLocatie[],2,FALSE)</f>
        <v>#N/A</v>
      </c>
      <c r="F211" s="54" t="e">
        <f>VLOOKUP(Aanvraag!$G211, tblProjectLocatie[],3,FALSE)</f>
        <v>#N/A</v>
      </c>
      <c r="G211" s="53" t="s">
        <v>453</v>
      </c>
      <c r="H211" s="53"/>
      <c r="I211" s="53"/>
      <c r="J211" s="62"/>
      <c r="K211" s="54" t="str">
        <f>IFERROR( VLOOKUP(H211,tblMaatregelen[],5,FALSE),"")</f>
        <v/>
      </c>
      <c r="L211" s="61" t="str">
        <f>IFERROR( VLOOKUP(H211,tblMaatregelen[],6,FALSE),"")</f>
        <v/>
      </c>
      <c r="M211" s="61" t="str">
        <f t="shared" si="9"/>
        <v/>
      </c>
      <c r="N211" s="61">
        <f t="shared" si="10"/>
        <v>0</v>
      </c>
      <c r="O211" s="63"/>
    </row>
    <row r="212" spans="1:15" s="24" customFormat="1" x14ac:dyDescent="0.2">
      <c r="A212" s="54" t="e">
        <f>Totaal!$A$2</f>
        <v>#N/A</v>
      </c>
      <c r="B212" s="54" t="e">
        <f>Totaal!$B$2</f>
        <v>#N/A</v>
      </c>
      <c r="C212" s="54" t="str">
        <f>IFERROR( VLOOKUP(H212,tblMaatregelen[],2,FALSE),"")</f>
        <v/>
      </c>
      <c r="D212" s="54" t="str">
        <f>IFERROR( VLOOKUP(H212,tblMaatregelen[],4,FALSE),"")</f>
        <v/>
      </c>
      <c r="E212" s="54" t="e">
        <f>VLOOKUP(Aanvraag!$G212, tblProjectLocatie[],2,FALSE)</f>
        <v>#N/A</v>
      </c>
      <c r="F212" s="54" t="e">
        <f>VLOOKUP(Aanvraag!$G212, tblProjectLocatie[],3,FALSE)</f>
        <v>#N/A</v>
      </c>
      <c r="G212" s="53" t="s">
        <v>453</v>
      </c>
      <c r="H212" s="53"/>
      <c r="I212" s="53"/>
      <c r="J212" s="62"/>
      <c r="K212" s="54" t="str">
        <f>IFERROR( VLOOKUP(H212,tblMaatregelen[],5,FALSE),"")</f>
        <v/>
      </c>
      <c r="L212" s="61" t="str">
        <f>IFERROR( VLOOKUP(H212,tblMaatregelen[],6,FALSE),"")</f>
        <v/>
      </c>
      <c r="M212" s="61" t="str">
        <f t="shared" si="9"/>
        <v/>
      </c>
      <c r="N212" s="61">
        <f t="shared" si="10"/>
        <v>0</v>
      </c>
      <c r="O212" s="63"/>
    </row>
    <row r="213" spans="1:15" s="24" customFormat="1" x14ac:dyDescent="0.2">
      <c r="A213" s="54" t="e">
        <f>Totaal!$A$2</f>
        <v>#N/A</v>
      </c>
      <c r="B213" s="54" t="e">
        <f>Totaal!$B$2</f>
        <v>#N/A</v>
      </c>
      <c r="C213" s="54" t="str">
        <f>IFERROR( VLOOKUP(H213,tblMaatregelen[],2,FALSE),"")</f>
        <v/>
      </c>
      <c r="D213" s="54" t="str">
        <f>IFERROR( VLOOKUP(H213,tblMaatregelen[],4,FALSE),"")</f>
        <v/>
      </c>
      <c r="E213" s="54" t="e">
        <f>VLOOKUP(Aanvraag!$G213, tblProjectLocatie[],2,FALSE)</f>
        <v>#N/A</v>
      </c>
      <c r="F213" s="54" t="e">
        <f>VLOOKUP(Aanvraag!$G213, tblProjectLocatie[],3,FALSE)</f>
        <v>#N/A</v>
      </c>
      <c r="G213" s="53" t="s">
        <v>453</v>
      </c>
      <c r="H213" s="53"/>
      <c r="I213" s="53"/>
      <c r="J213" s="62"/>
      <c r="K213" s="54" t="str">
        <f>IFERROR( VLOOKUP(H213,tblMaatregelen[],5,FALSE),"")</f>
        <v/>
      </c>
      <c r="L213" s="61" t="str">
        <f>IFERROR( VLOOKUP(H213,tblMaatregelen[],6,FALSE),"")</f>
        <v/>
      </c>
      <c r="M213" s="61" t="str">
        <f t="shared" si="9"/>
        <v/>
      </c>
      <c r="N213" s="61">
        <f t="shared" si="10"/>
        <v>0</v>
      </c>
      <c r="O213" s="63"/>
    </row>
    <row r="214" spans="1:15" s="24" customFormat="1" x14ac:dyDescent="0.2">
      <c r="A214" s="54" t="e">
        <f>Totaal!$A$2</f>
        <v>#N/A</v>
      </c>
      <c r="B214" s="54" t="e">
        <f>Totaal!$B$2</f>
        <v>#N/A</v>
      </c>
      <c r="C214" s="54" t="str">
        <f>IFERROR( VLOOKUP(H214,tblMaatregelen[],2,FALSE),"")</f>
        <v/>
      </c>
      <c r="D214" s="54" t="str">
        <f>IFERROR( VLOOKUP(H214,tblMaatregelen[],4,FALSE),"")</f>
        <v/>
      </c>
      <c r="E214" s="54" t="e">
        <f>VLOOKUP(Aanvraag!$G214, tblProjectLocatie[],2,FALSE)</f>
        <v>#N/A</v>
      </c>
      <c r="F214" s="54" t="e">
        <f>VLOOKUP(Aanvraag!$G214, tblProjectLocatie[],3,FALSE)</f>
        <v>#N/A</v>
      </c>
      <c r="G214" s="53" t="s">
        <v>453</v>
      </c>
      <c r="H214" s="53"/>
      <c r="I214" s="53"/>
      <c r="J214" s="62"/>
      <c r="K214" s="54" t="str">
        <f>IFERROR( VLOOKUP(H214,tblMaatregelen[],5,FALSE),"")</f>
        <v/>
      </c>
      <c r="L214" s="61" t="str">
        <f>IFERROR( VLOOKUP(H214,tblMaatregelen[],6,FALSE),"")</f>
        <v/>
      </c>
      <c r="M214" s="61" t="str">
        <f t="shared" si="9"/>
        <v/>
      </c>
      <c r="N214" s="61">
        <f t="shared" si="10"/>
        <v>0</v>
      </c>
      <c r="O214" s="63"/>
    </row>
    <row r="215" spans="1:15" s="24" customFormat="1" x14ac:dyDescent="0.2">
      <c r="A215" s="54" t="e">
        <f>Totaal!$A$2</f>
        <v>#N/A</v>
      </c>
      <c r="B215" s="54" t="e">
        <f>Totaal!$B$2</f>
        <v>#N/A</v>
      </c>
      <c r="C215" s="54" t="str">
        <f>IFERROR( VLOOKUP(H215,tblMaatregelen[],2,FALSE),"")</f>
        <v/>
      </c>
      <c r="D215" s="54" t="str">
        <f>IFERROR( VLOOKUP(H215,tblMaatregelen[],4,FALSE),"")</f>
        <v/>
      </c>
      <c r="E215" s="54" t="e">
        <f>VLOOKUP(Aanvraag!$G215, tblProjectLocatie[],2,FALSE)</f>
        <v>#N/A</v>
      </c>
      <c r="F215" s="54" t="e">
        <f>VLOOKUP(Aanvraag!$G215, tblProjectLocatie[],3,FALSE)</f>
        <v>#N/A</v>
      </c>
      <c r="G215" s="53" t="s">
        <v>453</v>
      </c>
      <c r="H215" s="53"/>
      <c r="I215" s="53"/>
      <c r="J215" s="62"/>
      <c r="K215" s="54" t="str">
        <f>IFERROR( VLOOKUP(H215,tblMaatregelen[],5,FALSE),"")</f>
        <v/>
      </c>
      <c r="L215" s="61" t="str">
        <f>IFERROR( VLOOKUP(H215,tblMaatregelen[],6,FALSE),"")</f>
        <v/>
      </c>
      <c r="M215" s="61" t="str">
        <f t="shared" si="9"/>
        <v/>
      </c>
      <c r="N215" s="61">
        <f t="shared" si="10"/>
        <v>0</v>
      </c>
      <c r="O215" s="63"/>
    </row>
    <row r="216" spans="1:15" s="24" customFormat="1" x14ac:dyDescent="0.2">
      <c r="A216" s="54" t="e">
        <f>Totaal!$A$2</f>
        <v>#N/A</v>
      </c>
      <c r="B216" s="54" t="e">
        <f>Totaal!$B$2</f>
        <v>#N/A</v>
      </c>
      <c r="C216" s="54" t="str">
        <f>IFERROR( VLOOKUP(H216,tblMaatregelen[],2,FALSE),"")</f>
        <v/>
      </c>
      <c r="D216" s="54" t="str">
        <f>IFERROR( VLOOKUP(H216,tblMaatregelen[],4,FALSE),"")</f>
        <v/>
      </c>
      <c r="E216" s="54" t="e">
        <f>VLOOKUP(Aanvraag!$G216, tblProjectLocatie[],2,FALSE)</f>
        <v>#N/A</v>
      </c>
      <c r="F216" s="54" t="e">
        <f>VLOOKUP(Aanvraag!$G216, tblProjectLocatie[],3,FALSE)</f>
        <v>#N/A</v>
      </c>
      <c r="G216" s="53" t="s">
        <v>453</v>
      </c>
      <c r="H216" s="53"/>
      <c r="I216" s="53"/>
      <c r="J216" s="62"/>
      <c r="K216" s="54" t="str">
        <f>IFERROR( VLOOKUP(H216,tblMaatregelen[],5,FALSE),"")</f>
        <v/>
      </c>
      <c r="L216" s="61" t="str">
        <f>IFERROR( VLOOKUP(H216,tblMaatregelen[],6,FALSE),"")</f>
        <v/>
      </c>
      <c r="M216" s="61" t="str">
        <f t="shared" si="9"/>
        <v/>
      </c>
      <c r="N216" s="61">
        <f t="shared" si="10"/>
        <v>0</v>
      </c>
      <c r="O216" s="63"/>
    </row>
    <row r="217" spans="1:15" s="24" customFormat="1" x14ac:dyDescent="0.2">
      <c r="A217" s="54" t="e">
        <f>Totaal!$A$2</f>
        <v>#N/A</v>
      </c>
      <c r="B217" s="54" t="e">
        <f>Totaal!$B$2</f>
        <v>#N/A</v>
      </c>
      <c r="C217" s="54" t="str">
        <f>IFERROR( VLOOKUP(H217,tblMaatregelen[],2,FALSE),"")</f>
        <v/>
      </c>
      <c r="D217" s="54" t="str">
        <f>IFERROR( VLOOKUP(H217,tblMaatregelen[],4,FALSE),"")</f>
        <v/>
      </c>
      <c r="E217" s="54" t="e">
        <f>VLOOKUP(Aanvraag!$G217, tblProjectLocatie[],2,FALSE)</f>
        <v>#N/A</v>
      </c>
      <c r="F217" s="54" t="e">
        <f>VLOOKUP(Aanvraag!$G217, tblProjectLocatie[],3,FALSE)</f>
        <v>#N/A</v>
      </c>
      <c r="G217" s="53" t="s">
        <v>453</v>
      </c>
      <c r="H217" s="53"/>
      <c r="I217" s="53"/>
      <c r="J217" s="62"/>
      <c r="K217" s="54" t="str">
        <f>IFERROR( VLOOKUP(H217,tblMaatregelen[],5,FALSE),"")</f>
        <v/>
      </c>
      <c r="L217" s="61" t="str">
        <f>IFERROR( VLOOKUP(H217,tblMaatregelen[],6,FALSE),"")</f>
        <v/>
      </c>
      <c r="M217" s="61" t="str">
        <f t="shared" si="9"/>
        <v/>
      </c>
      <c r="N217" s="61">
        <f t="shared" si="10"/>
        <v>0</v>
      </c>
      <c r="O217" s="63"/>
    </row>
    <row r="218" spans="1:15" s="24" customFormat="1" x14ac:dyDescent="0.2">
      <c r="A218" s="54" t="e">
        <f>Totaal!$A$2</f>
        <v>#N/A</v>
      </c>
      <c r="B218" s="54" t="e">
        <f>Totaal!$B$2</f>
        <v>#N/A</v>
      </c>
      <c r="C218" s="54" t="str">
        <f>IFERROR( VLOOKUP(H218,tblMaatregelen[],2,FALSE),"")</f>
        <v/>
      </c>
      <c r="D218" s="54" t="str">
        <f>IFERROR( VLOOKUP(H218,tblMaatregelen[],4,FALSE),"")</f>
        <v/>
      </c>
      <c r="E218" s="54" t="e">
        <f>VLOOKUP(Aanvraag!$G218, tblProjectLocatie[],2,FALSE)</f>
        <v>#N/A</v>
      </c>
      <c r="F218" s="54" t="e">
        <f>VLOOKUP(Aanvraag!$G218, tblProjectLocatie[],3,FALSE)</f>
        <v>#N/A</v>
      </c>
      <c r="G218" s="53" t="s">
        <v>453</v>
      </c>
      <c r="H218" s="53"/>
      <c r="I218" s="53"/>
      <c r="J218" s="62"/>
      <c r="K218" s="54" t="str">
        <f>IFERROR( VLOOKUP(H218,tblMaatregelen[],5,FALSE),"")</f>
        <v/>
      </c>
      <c r="L218" s="61" t="str">
        <f>IFERROR( VLOOKUP(H218,tblMaatregelen[],6,FALSE),"")</f>
        <v/>
      </c>
      <c r="M218" s="61" t="str">
        <f t="shared" si="9"/>
        <v/>
      </c>
      <c r="N218" s="61">
        <f t="shared" si="10"/>
        <v>0</v>
      </c>
      <c r="O218" s="63"/>
    </row>
    <row r="219" spans="1:15" x14ac:dyDescent="0.2">
      <c r="A219" s="54" t="e">
        <f>Totaal!$A$2</f>
        <v>#N/A</v>
      </c>
      <c r="B219" s="54" t="e">
        <f>Totaal!$B$2</f>
        <v>#N/A</v>
      </c>
      <c r="C219" s="54" t="str">
        <f>IFERROR( VLOOKUP(H219,tblMaatregelen[],2,FALSE),"")</f>
        <v/>
      </c>
      <c r="D219" s="54" t="str">
        <f>IFERROR( VLOOKUP(H219,tblMaatregelen[],4,FALSE),"")</f>
        <v/>
      </c>
      <c r="E219" s="54" t="e">
        <f>VLOOKUP(Aanvraag!$G219, tblProjectLocatie[],2,FALSE)</f>
        <v>#N/A</v>
      </c>
      <c r="F219" s="54" t="e">
        <f>VLOOKUP(Aanvraag!$G219, tblProjectLocatie[],3,FALSE)</f>
        <v>#N/A</v>
      </c>
      <c r="G219" s="53" t="s">
        <v>453</v>
      </c>
      <c r="H219" s="53"/>
      <c r="I219" s="53"/>
      <c r="K219" s="54" t="str">
        <f>IFERROR( VLOOKUP(H219,tblMaatregelen[],5,FALSE),"")</f>
        <v/>
      </c>
      <c r="L219" s="61" t="str">
        <f>IFERROR( VLOOKUP(H219,tblMaatregelen[],6,FALSE),"")</f>
        <v/>
      </c>
      <c r="M219" s="61" t="str">
        <f t="shared" si="9"/>
        <v/>
      </c>
      <c r="N219" s="61">
        <f t="shared" si="10"/>
        <v>0</v>
      </c>
    </row>
    <row r="220" spans="1:15" x14ac:dyDescent="0.2">
      <c r="A220" s="54" t="e">
        <f>Totaal!$A$2</f>
        <v>#N/A</v>
      </c>
      <c r="B220" s="54" t="e">
        <f>Totaal!$B$2</f>
        <v>#N/A</v>
      </c>
      <c r="C220" s="54" t="str">
        <f>IFERROR( VLOOKUP(H220,tblMaatregelen[],2,FALSE),"")</f>
        <v/>
      </c>
      <c r="D220" s="54" t="str">
        <f>IFERROR( VLOOKUP(H220,tblMaatregelen[],4,FALSE),"")</f>
        <v/>
      </c>
      <c r="E220" s="54" t="e">
        <f>VLOOKUP(Aanvraag!$G220, tblProjectLocatie[],2,FALSE)</f>
        <v>#N/A</v>
      </c>
      <c r="F220" s="54" t="e">
        <f>VLOOKUP(Aanvraag!$G220, tblProjectLocatie[],3,FALSE)</f>
        <v>#N/A</v>
      </c>
      <c r="G220" s="53" t="s">
        <v>453</v>
      </c>
      <c r="H220" s="53"/>
      <c r="I220" s="53"/>
      <c r="K220" s="54" t="str">
        <f>IFERROR( VLOOKUP(H220,tblMaatregelen[],5,FALSE),"")</f>
        <v/>
      </c>
      <c r="L220" s="61" t="str">
        <f>IFERROR( VLOOKUP(H220,tblMaatregelen[],6,FALSE),"")</f>
        <v/>
      </c>
      <c r="M220" s="61" t="str">
        <f t="shared" si="9"/>
        <v/>
      </c>
      <c r="N220" s="61">
        <f t="shared" si="10"/>
        <v>0</v>
      </c>
    </row>
    <row r="221" spans="1:15" x14ac:dyDescent="0.2">
      <c r="A221" s="54" t="e">
        <f>Totaal!$A$2</f>
        <v>#N/A</v>
      </c>
      <c r="B221" s="54" t="e">
        <f>Totaal!$B$2</f>
        <v>#N/A</v>
      </c>
      <c r="C221" s="54" t="str">
        <f>IFERROR( VLOOKUP(H221,tblMaatregelen[],2,FALSE),"")</f>
        <v/>
      </c>
      <c r="D221" s="54" t="str">
        <f>IFERROR( VLOOKUP(H221,tblMaatregelen[],4,FALSE),"")</f>
        <v/>
      </c>
      <c r="E221" s="54" t="e">
        <f>VLOOKUP(Aanvraag!$G221, tblProjectLocatie[],2,FALSE)</f>
        <v>#N/A</v>
      </c>
      <c r="F221" s="54" t="e">
        <f>VLOOKUP(Aanvraag!$G221, tblProjectLocatie[],3,FALSE)</f>
        <v>#N/A</v>
      </c>
      <c r="G221" s="53" t="s">
        <v>453</v>
      </c>
      <c r="H221" s="53"/>
      <c r="I221" s="53"/>
      <c r="K221" s="54" t="str">
        <f>IFERROR( VLOOKUP(H221,tblMaatregelen[],5,FALSE),"")</f>
        <v/>
      </c>
      <c r="L221" s="61" t="str">
        <f>IFERROR( VLOOKUP(H221,tblMaatregelen[],6,FALSE),"")</f>
        <v/>
      </c>
      <c r="M221" s="61" t="str">
        <f t="shared" si="9"/>
        <v/>
      </c>
      <c r="N221" s="61">
        <f t="shared" si="10"/>
        <v>0</v>
      </c>
    </row>
    <row r="222" spans="1:15" x14ac:dyDescent="0.2">
      <c r="A222" s="54" t="e">
        <f>Totaal!$A$2</f>
        <v>#N/A</v>
      </c>
      <c r="B222" s="54" t="e">
        <f>Totaal!$B$2</f>
        <v>#N/A</v>
      </c>
      <c r="C222" s="54" t="str">
        <f>IFERROR( VLOOKUP(H222,tblMaatregelen[],2,FALSE),"")</f>
        <v/>
      </c>
      <c r="D222" s="54" t="str">
        <f>IFERROR( VLOOKUP(H222,tblMaatregelen[],4,FALSE),"")</f>
        <v/>
      </c>
      <c r="E222" s="54" t="e">
        <f>VLOOKUP(Aanvraag!$G222, tblProjectLocatie[],2,FALSE)</f>
        <v>#N/A</v>
      </c>
      <c r="F222" s="54" t="e">
        <f>VLOOKUP(Aanvraag!$G222, tblProjectLocatie[],3,FALSE)</f>
        <v>#N/A</v>
      </c>
      <c r="G222" s="53" t="s">
        <v>453</v>
      </c>
      <c r="H222" s="53"/>
      <c r="I222" s="53"/>
      <c r="K222" s="54" t="str">
        <f>IFERROR( VLOOKUP(H222,tblMaatregelen[],5,FALSE),"")</f>
        <v/>
      </c>
      <c r="L222" s="61" t="str">
        <f>IFERROR( VLOOKUP(H222,tblMaatregelen[],6,FALSE),"")</f>
        <v/>
      </c>
      <c r="M222" s="61" t="str">
        <f t="shared" si="9"/>
        <v/>
      </c>
      <c r="N222" s="61">
        <f t="shared" si="10"/>
        <v>0</v>
      </c>
    </row>
    <row r="223" spans="1:15" x14ac:dyDescent="0.2">
      <c r="A223" s="54" t="e">
        <f>Totaal!$A$2</f>
        <v>#N/A</v>
      </c>
      <c r="B223" s="54" t="e">
        <f>Totaal!$B$2</f>
        <v>#N/A</v>
      </c>
      <c r="C223" s="54" t="str">
        <f>IFERROR( VLOOKUP(H223,tblMaatregelen[],2,FALSE),"")</f>
        <v/>
      </c>
      <c r="D223" s="54" t="str">
        <f>IFERROR( VLOOKUP(H223,tblMaatregelen[],4,FALSE),"")</f>
        <v/>
      </c>
      <c r="E223" s="54" t="e">
        <f>VLOOKUP(Aanvraag!$G223, tblProjectLocatie[],2,FALSE)</f>
        <v>#N/A</v>
      </c>
      <c r="F223" s="54" t="e">
        <f>VLOOKUP(Aanvraag!$G223, tblProjectLocatie[],3,FALSE)</f>
        <v>#N/A</v>
      </c>
      <c r="G223" s="53" t="s">
        <v>453</v>
      </c>
      <c r="H223" s="53"/>
      <c r="I223" s="53"/>
      <c r="K223" s="54" t="str">
        <f>IFERROR( VLOOKUP(H223,tblMaatregelen[],5,FALSE),"")</f>
        <v/>
      </c>
      <c r="L223" s="61" t="str">
        <f>IFERROR( VLOOKUP(H223,tblMaatregelen[],6,FALSE),"")</f>
        <v/>
      </c>
      <c r="M223" s="61" t="str">
        <f t="shared" si="9"/>
        <v/>
      </c>
      <c r="N223" s="61">
        <f t="shared" si="10"/>
        <v>0</v>
      </c>
    </row>
    <row r="224" spans="1:15" x14ac:dyDescent="0.2">
      <c r="A224" s="54" t="e">
        <f>Totaal!$A$2</f>
        <v>#N/A</v>
      </c>
      <c r="B224" s="54" t="e">
        <f>Totaal!$B$2</f>
        <v>#N/A</v>
      </c>
      <c r="C224" s="54" t="str">
        <f>IFERROR( VLOOKUP(H224,tblMaatregelen[],2,FALSE),"")</f>
        <v/>
      </c>
      <c r="D224" s="54" t="str">
        <f>IFERROR( VLOOKUP(H224,tblMaatregelen[],4,FALSE),"")</f>
        <v/>
      </c>
      <c r="E224" s="54" t="e">
        <f>VLOOKUP(Aanvraag!$G224, tblProjectLocatie[],2,FALSE)</f>
        <v>#N/A</v>
      </c>
      <c r="F224" s="54" t="e">
        <f>VLOOKUP(Aanvraag!$G224, tblProjectLocatie[],3,FALSE)</f>
        <v>#N/A</v>
      </c>
      <c r="G224" s="53" t="s">
        <v>453</v>
      </c>
      <c r="H224" s="53"/>
      <c r="I224" s="53"/>
      <c r="K224" s="54" t="str">
        <f>IFERROR( VLOOKUP(H224,tblMaatregelen[],5,FALSE),"")</f>
        <v/>
      </c>
      <c r="L224" s="61" t="str">
        <f>IFERROR( VLOOKUP(H224,tblMaatregelen[],6,FALSE),"")</f>
        <v/>
      </c>
      <c r="M224" s="61" t="str">
        <f t="shared" si="9"/>
        <v/>
      </c>
      <c r="N224" s="61">
        <f t="shared" si="10"/>
        <v>0</v>
      </c>
    </row>
    <row r="225" spans="1:14" x14ac:dyDescent="0.2">
      <c r="A225" s="54" t="e">
        <f>Totaal!$A$2</f>
        <v>#N/A</v>
      </c>
      <c r="B225" s="54" t="e">
        <f>Totaal!$B$2</f>
        <v>#N/A</v>
      </c>
      <c r="C225" s="54" t="str">
        <f>IFERROR( VLOOKUP(H225,tblMaatregelen[],2,FALSE),"")</f>
        <v/>
      </c>
      <c r="D225" s="54" t="str">
        <f>IFERROR( VLOOKUP(H225,tblMaatregelen[],4,FALSE),"")</f>
        <v/>
      </c>
      <c r="E225" s="54" t="e">
        <f>VLOOKUP(Aanvraag!$G225, tblProjectLocatie[],2,FALSE)</f>
        <v>#N/A</v>
      </c>
      <c r="F225" s="54" t="e">
        <f>VLOOKUP(Aanvraag!$G225, tblProjectLocatie[],3,FALSE)</f>
        <v>#N/A</v>
      </c>
      <c r="G225" s="53" t="s">
        <v>453</v>
      </c>
      <c r="H225" s="53"/>
      <c r="I225" s="53"/>
      <c r="K225" s="54" t="str">
        <f>IFERROR( VLOOKUP(H225,tblMaatregelen[],5,FALSE),"")</f>
        <v/>
      </c>
      <c r="L225" s="61" t="str">
        <f>IFERROR( VLOOKUP(H225,tblMaatregelen[],6,FALSE),"")</f>
        <v/>
      </c>
      <c r="M225" s="61" t="str">
        <f t="shared" si="9"/>
        <v/>
      </c>
      <c r="N225" s="61">
        <f t="shared" si="10"/>
        <v>0</v>
      </c>
    </row>
    <row r="226" spans="1:14" x14ac:dyDescent="0.2">
      <c r="A226" s="54" t="e">
        <f>Totaal!$A$2</f>
        <v>#N/A</v>
      </c>
      <c r="B226" s="54" t="e">
        <f>Totaal!$B$2</f>
        <v>#N/A</v>
      </c>
      <c r="C226" s="54" t="str">
        <f>IFERROR( VLOOKUP(H226,tblMaatregelen[],2,FALSE),"")</f>
        <v/>
      </c>
      <c r="D226" s="54" t="str">
        <f>IFERROR( VLOOKUP(H226,tblMaatregelen[],4,FALSE),"")</f>
        <v/>
      </c>
      <c r="E226" s="54" t="e">
        <f>VLOOKUP(Aanvraag!$G226, tblProjectLocatie[],2,FALSE)</f>
        <v>#N/A</v>
      </c>
      <c r="F226" s="54" t="e">
        <f>VLOOKUP(Aanvraag!$G226, tblProjectLocatie[],3,FALSE)</f>
        <v>#N/A</v>
      </c>
      <c r="G226" s="53" t="s">
        <v>453</v>
      </c>
      <c r="H226" s="53"/>
      <c r="I226" s="53"/>
      <c r="K226" s="54" t="str">
        <f>IFERROR( VLOOKUP(H226,tblMaatregelen[],5,FALSE),"")</f>
        <v/>
      </c>
      <c r="L226" s="61" t="str">
        <f>IFERROR( VLOOKUP(H226,tblMaatregelen[],6,FALSE),"")</f>
        <v/>
      </c>
      <c r="M226" s="61" t="str">
        <f t="shared" si="9"/>
        <v/>
      </c>
      <c r="N226" s="61">
        <f t="shared" si="10"/>
        <v>0</v>
      </c>
    </row>
    <row r="227" spans="1:14" x14ac:dyDescent="0.2">
      <c r="A227" s="54" t="e">
        <f>Totaal!$A$2</f>
        <v>#N/A</v>
      </c>
      <c r="B227" s="54" t="e">
        <f>Totaal!$B$2</f>
        <v>#N/A</v>
      </c>
      <c r="C227" s="54" t="str">
        <f>IFERROR( VLOOKUP(H227,tblMaatregelen[],2,FALSE),"")</f>
        <v/>
      </c>
      <c r="D227" s="54" t="str">
        <f>IFERROR( VLOOKUP(H227,tblMaatregelen[],4,FALSE),"")</f>
        <v/>
      </c>
      <c r="E227" s="54" t="e">
        <f>VLOOKUP(Aanvraag!$G227, tblProjectLocatie[],2,FALSE)</f>
        <v>#N/A</v>
      </c>
      <c r="F227" s="54" t="e">
        <f>VLOOKUP(Aanvraag!$G227, tblProjectLocatie[],3,FALSE)</f>
        <v>#N/A</v>
      </c>
      <c r="G227" s="53" t="s">
        <v>453</v>
      </c>
      <c r="H227" s="53"/>
      <c r="I227" s="53"/>
      <c r="K227" s="54" t="str">
        <f>IFERROR( VLOOKUP(H227,tblMaatregelen[],5,FALSE),"")</f>
        <v/>
      </c>
      <c r="L227" s="61" t="str">
        <f>IFERROR( VLOOKUP(H227,tblMaatregelen[],6,FALSE),"")</f>
        <v/>
      </c>
      <c r="M227" s="61" t="str">
        <f t="shared" si="9"/>
        <v/>
      </c>
      <c r="N227" s="61">
        <f t="shared" si="10"/>
        <v>0</v>
      </c>
    </row>
    <row r="228" spans="1:14" x14ac:dyDescent="0.2">
      <c r="A228" s="54" t="e">
        <f>Totaal!$A$2</f>
        <v>#N/A</v>
      </c>
      <c r="B228" s="54" t="e">
        <f>Totaal!$B$2</f>
        <v>#N/A</v>
      </c>
      <c r="C228" s="54" t="str">
        <f>IFERROR( VLOOKUP(H228,tblMaatregelen[],2,FALSE),"")</f>
        <v/>
      </c>
      <c r="D228" s="54" t="str">
        <f>IFERROR( VLOOKUP(H228,tblMaatregelen[],4,FALSE),"")</f>
        <v/>
      </c>
      <c r="E228" s="54" t="e">
        <f>VLOOKUP(Aanvraag!$G228, tblProjectLocatie[],2,FALSE)</f>
        <v>#N/A</v>
      </c>
      <c r="F228" s="54" t="e">
        <f>VLOOKUP(Aanvraag!$G228, tblProjectLocatie[],3,FALSE)</f>
        <v>#N/A</v>
      </c>
      <c r="G228" s="53" t="s">
        <v>453</v>
      </c>
      <c r="H228" s="53"/>
      <c r="I228" s="53"/>
      <c r="K228" s="54" t="str">
        <f>IFERROR( VLOOKUP(H228,tblMaatregelen[],5,FALSE),"")</f>
        <v/>
      </c>
      <c r="L228" s="61" t="str">
        <f>IFERROR( VLOOKUP(H228,tblMaatregelen[],6,FALSE),"")</f>
        <v/>
      </c>
      <c r="M228" s="61" t="str">
        <f t="shared" si="9"/>
        <v/>
      </c>
      <c r="N228" s="61">
        <f t="shared" si="10"/>
        <v>0</v>
      </c>
    </row>
    <row r="229" spans="1:14" x14ac:dyDescent="0.2">
      <c r="A229" s="54" t="e">
        <f>Totaal!$A$2</f>
        <v>#N/A</v>
      </c>
      <c r="B229" s="54" t="e">
        <f>Totaal!$B$2</f>
        <v>#N/A</v>
      </c>
      <c r="C229" s="54" t="str">
        <f>IFERROR( VLOOKUP(H229,tblMaatregelen[],2,FALSE),"")</f>
        <v/>
      </c>
      <c r="D229" s="54" t="str">
        <f>IFERROR( VLOOKUP(H229,tblMaatregelen[],4,FALSE),"")</f>
        <v/>
      </c>
      <c r="E229" s="54" t="e">
        <f>VLOOKUP(Aanvraag!$G229, tblProjectLocatie[],2,FALSE)</f>
        <v>#N/A</v>
      </c>
      <c r="F229" s="54" t="e">
        <f>VLOOKUP(Aanvraag!$G229, tblProjectLocatie[],3,FALSE)</f>
        <v>#N/A</v>
      </c>
      <c r="G229" s="53" t="s">
        <v>453</v>
      </c>
      <c r="H229" s="53"/>
      <c r="I229" s="53"/>
      <c r="K229" s="54" t="str">
        <f>IFERROR( VLOOKUP(H229,tblMaatregelen[],5,FALSE),"")</f>
        <v/>
      </c>
      <c r="L229" s="61" t="str">
        <f>IFERROR( VLOOKUP(H229,tblMaatregelen[],6,FALSE),"")</f>
        <v/>
      </c>
      <c r="M229" s="61" t="str">
        <f t="shared" si="9"/>
        <v/>
      </c>
      <c r="N229" s="61">
        <f t="shared" si="10"/>
        <v>0</v>
      </c>
    </row>
    <row r="230" spans="1:14" x14ac:dyDescent="0.2">
      <c r="A230" s="54" t="e">
        <f>Totaal!$A$2</f>
        <v>#N/A</v>
      </c>
      <c r="B230" s="54" t="e">
        <f>Totaal!$B$2</f>
        <v>#N/A</v>
      </c>
      <c r="C230" s="54" t="str">
        <f>IFERROR( VLOOKUP(H230,tblMaatregelen[],2,FALSE),"")</f>
        <v/>
      </c>
      <c r="D230" s="54" t="str">
        <f>IFERROR( VLOOKUP(H230,tblMaatregelen[],4,FALSE),"")</f>
        <v/>
      </c>
      <c r="E230" s="54" t="e">
        <f>VLOOKUP(Aanvraag!$G230, tblProjectLocatie[],2,FALSE)</f>
        <v>#N/A</v>
      </c>
      <c r="F230" s="54" t="e">
        <f>VLOOKUP(Aanvraag!$G230, tblProjectLocatie[],3,FALSE)</f>
        <v>#N/A</v>
      </c>
      <c r="G230" s="53" t="s">
        <v>453</v>
      </c>
      <c r="H230" s="53"/>
      <c r="I230" s="53"/>
      <c r="K230" s="54" t="str">
        <f>IFERROR( VLOOKUP(H230,tblMaatregelen[],5,FALSE),"")</f>
        <v/>
      </c>
      <c r="L230" s="61" t="str">
        <f>IFERROR( VLOOKUP(H230,tblMaatregelen[],6,FALSE),"")</f>
        <v/>
      </c>
      <c r="M230" s="61" t="str">
        <f t="shared" si="9"/>
        <v/>
      </c>
      <c r="N230" s="61">
        <f t="shared" si="10"/>
        <v>0</v>
      </c>
    </row>
    <row r="231" spans="1:14" x14ac:dyDescent="0.2">
      <c r="A231" s="54" t="e">
        <f>Totaal!$A$2</f>
        <v>#N/A</v>
      </c>
      <c r="B231" s="54" t="e">
        <f>Totaal!$B$2</f>
        <v>#N/A</v>
      </c>
      <c r="C231" s="54" t="str">
        <f>IFERROR( VLOOKUP(H231,tblMaatregelen[],2,FALSE),"")</f>
        <v/>
      </c>
      <c r="D231" s="54" t="str">
        <f>IFERROR( VLOOKUP(H231,tblMaatregelen[],4,FALSE),"")</f>
        <v/>
      </c>
      <c r="E231" s="54" t="e">
        <f>VLOOKUP(Aanvraag!$G231, tblProjectLocatie[],2,FALSE)</f>
        <v>#N/A</v>
      </c>
      <c r="F231" s="54" t="e">
        <f>VLOOKUP(Aanvraag!$G231, tblProjectLocatie[],3,FALSE)</f>
        <v>#N/A</v>
      </c>
      <c r="G231" s="53" t="s">
        <v>453</v>
      </c>
      <c r="H231" s="53"/>
      <c r="I231" s="53"/>
      <c r="K231" s="54" t="str">
        <f>IFERROR( VLOOKUP(H231,tblMaatregelen[],5,FALSE),"")</f>
        <v/>
      </c>
      <c r="L231" s="61" t="str">
        <f>IFERROR( VLOOKUP(H231,tblMaatregelen[],6,FALSE),"")</f>
        <v/>
      </c>
      <c r="M231" s="61" t="str">
        <f t="shared" si="9"/>
        <v/>
      </c>
      <c r="N231" s="61">
        <f t="shared" si="10"/>
        <v>0</v>
      </c>
    </row>
    <row r="232" spans="1:14" x14ac:dyDescent="0.2">
      <c r="A232" s="54" t="e">
        <f>Totaal!$A$2</f>
        <v>#N/A</v>
      </c>
      <c r="B232" s="54" t="e">
        <f>Totaal!$B$2</f>
        <v>#N/A</v>
      </c>
      <c r="C232" s="54" t="str">
        <f>IFERROR( VLOOKUP(H232,tblMaatregelen[],2,FALSE),"")</f>
        <v/>
      </c>
      <c r="D232" s="54" t="str">
        <f>IFERROR( VLOOKUP(H232,tblMaatregelen[],4,FALSE),"")</f>
        <v/>
      </c>
      <c r="E232" s="54" t="e">
        <f>VLOOKUP(Aanvraag!$G232, tblProjectLocatie[],2,FALSE)</f>
        <v>#N/A</v>
      </c>
      <c r="F232" s="54" t="e">
        <f>VLOOKUP(Aanvraag!$G232, tblProjectLocatie[],3,FALSE)</f>
        <v>#N/A</v>
      </c>
      <c r="G232" s="53" t="s">
        <v>453</v>
      </c>
      <c r="H232" s="53"/>
      <c r="I232" s="53"/>
      <c r="K232" s="54" t="str">
        <f>IFERROR( VLOOKUP(H232,tblMaatregelen[],5,FALSE),"")</f>
        <v/>
      </c>
      <c r="L232" s="61" t="str">
        <f>IFERROR( VLOOKUP(H232,tblMaatregelen[],6,FALSE),"")</f>
        <v/>
      </c>
      <c r="M232" s="61" t="str">
        <f t="shared" si="9"/>
        <v/>
      </c>
      <c r="N232" s="61">
        <f t="shared" si="10"/>
        <v>0</v>
      </c>
    </row>
    <row r="233" spans="1:14" x14ac:dyDescent="0.2">
      <c r="A233" s="54" t="e">
        <f>Totaal!$A$2</f>
        <v>#N/A</v>
      </c>
      <c r="B233" s="54" t="e">
        <f>Totaal!$B$2</f>
        <v>#N/A</v>
      </c>
      <c r="C233" s="54" t="str">
        <f>IFERROR( VLOOKUP(H233,tblMaatregelen[],2,FALSE),"")</f>
        <v/>
      </c>
      <c r="D233" s="54" t="str">
        <f>IFERROR( VLOOKUP(H233,tblMaatregelen[],4,FALSE),"")</f>
        <v/>
      </c>
      <c r="E233" s="54" t="e">
        <f>VLOOKUP(Aanvraag!$G233, tblProjectLocatie[],2,FALSE)</f>
        <v>#N/A</v>
      </c>
      <c r="F233" s="54" t="e">
        <f>VLOOKUP(Aanvraag!$G233, tblProjectLocatie[],3,FALSE)</f>
        <v>#N/A</v>
      </c>
      <c r="G233" s="53" t="s">
        <v>453</v>
      </c>
      <c r="H233" s="53"/>
      <c r="I233" s="53"/>
      <c r="K233" s="54" t="str">
        <f>IFERROR( VLOOKUP(H233,tblMaatregelen[],5,FALSE),"")</f>
        <v/>
      </c>
      <c r="L233" s="61" t="str">
        <f>IFERROR( VLOOKUP(H233,tblMaatregelen[],6,FALSE),"")</f>
        <v/>
      </c>
      <c r="M233" s="61" t="str">
        <f t="shared" si="9"/>
        <v/>
      </c>
      <c r="N233" s="61">
        <f t="shared" si="10"/>
        <v>0</v>
      </c>
    </row>
    <row r="234" spans="1:14" x14ac:dyDescent="0.2">
      <c r="A234" s="54" t="e">
        <f>Totaal!$A$2</f>
        <v>#N/A</v>
      </c>
      <c r="B234" s="54" t="e">
        <f>Totaal!$B$2</f>
        <v>#N/A</v>
      </c>
      <c r="C234" s="54" t="str">
        <f>IFERROR( VLOOKUP(H234,tblMaatregelen[],2,FALSE),"")</f>
        <v/>
      </c>
      <c r="D234" s="54" t="str">
        <f>IFERROR( VLOOKUP(H234,tblMaatregelen[],4,FALSE),"")</f>
        <v/>
      </c>
      <c r="E234" s="54" t="e">
        <f>VLOOKUP(Aanvraag!$G234, tblProjectLocatie[],2,FALSE)</f>
        <v>#N/A</v>
      </c>
      <c r="F234" s="54" t="e">
        <f>VLOOKUP(Aanvraag!$G234, tblProjectLocatie[],3,FALSE)</f>
        <v>#N/A</v>
      </c>
      <c r="G234" s="53" t="s">
        <v>453</v>
      </c>
      <c r="H234" s="53"/>
      <c r="I234" s="53"/>
      <c r="K234" s="54" t="str">
        <f>IFERROR( VLOOKUP(H234,tblMaatregelen[],5,FALSE),"")</f>
        <v/>
      </c>
      <c r="L234" s="61" t="str">
        <f>IFERROR( VLOOKUP(H234,tblMaatregelen[],6,FALSE),"")</f>
        <v/>
      </c>
      <c r="M234" s="61" t="str">
        <f t="shared" si="9"/>
        <v/>
      </c>
      <c r="N234" s="61">
        <f t="shared" si="10"/>
        <v>0</v>
      </c>
    </row>
    <row r="235" spans="1:14" x14ac:dyDescent="0.2">
      <c r="A235" s="54" t="e">
        <f>Totaal!$A$2</f>
        <v>#N/A</v>
      </c>
      <c r="B235" s="54" t="e">
        <f>Totaal!$B$2</f>
        <v>#N/A</v>
      </c>
      <c r="C235" s="54" t="str">
        <f>IFERROR( VLOOKUP(H235,tblMaatregelen[],2,FALSE),"")</f>
        <v/>
      </c>
      <c r="D235" s="54" t="str">
        <f>IFERROR( VLOOKUP(H235,tblMaatregelen[],4,FALSE),"")</f>
        <v/>
      </c>
      <c r="E235" s="54" t="e">
        <f>VLOOKUP(Aanvraag!$G235, tblProjectLocatie[],2,FALSE)</f>
        <v>#N/A</v>
      </c>
      <c r="F235" s="54" t="e">
        <f>VLOOKUP(Aanvraag!$G235, tblProjectLocatie[],3,FALSE)</f>
        <v>#N/A</v>
      </c>
      <c r="G235" s="53" t="s">
        <v>453</v>
      </c>
      <c r="H235" s="53"/>
      <c r="I235" s="53"/>
      <c r="K235" s="54" t="str">
        <f>IFERROR( VLOOKUP(H235,tblMaatregelen[],5,FALSE),"")</f>
        <v/>
      </c>
      <c r="L235" s="61" t="str">
        <f>IFERROR( VLOOKUP(H235,tblMaatregelen[],6,FALSE),"")</f>
        <v/>
      </c>
      <c r="M235" s="61" t="str">
        <f t="shared" si="9"/>
        <v/>
      </c>
      <c r="N235" s="61">
        <f t="shared" si="10"/>
        <v>0</v>
      </c>
    </row>
    <row r="236" spans="1:14" x14ac:dyDescent="0.2">
      <c r="A236" s="54" t="e">
        <f>Totaal!$A$2</f>
        <v>#N/A</v>
      </c>
      <c r="B236" s="54" t="e">
        <f>Totaal!$B$2</f>
        <v>#N/A</v>
      </c>
      <c r="C236" s="54" t="str">
        <f>IFERROR( VLOOKUP(H236,tblMaatregelen[],2,FALSE),"")</f>
        <v/>
      </c>
      <c r="D236" s="54" t="str">
        <f>IFERROR( VLOOKUP(H236,tblMaatregelen[],4,FALSE),"")</f>
        <v/>
      </c>
      <c r="E236" s="54" t="e">
        <f>VLOOKUP(Aanvraag!$G236, tblProjectLocatie[],2,FALSE)</f>
        <v>#N/A</v>
      </c>
      <c r="F236" s="54" t="e">
        <f>VLOOKUP(Aanvraag!$G236, tblProjectLocatie[],3,FALSE)</f>
        <v>#N/A</v>
      </c>
      <c r="G236" s="53" t="s">
        <v>453</v>
      </c>
      <c r="H236" s="53"/>
      <c r="I236" s="53"/>
      <c r="K236" s="54" t="str">
        <f>IFERROR( VLOOKUP(H236,tblMaatregelen[],5,FALSE),"")</f>
        <v/>
      </c>
      <c r="L236" s="61" t="str">
        <f>IFERROR( VLOOKUP(H236,tblMaatregelen[],6,FALSE),"")</f>
        <v/>
      </c>
      <c r="M236" s="61" t="str">
        <f t="shared" si="9"/>
        <v/>
      </c>
      <c r="N236" s="61">
        <f t="shared" si="10"/>
        <v>0</v>
      </c>
    </row>
    <row r="237" spans="1:14" x14ac:dyDescent="0.2">
      <c r="A237" s="54" t="e">
        <f>Totaal!$A$2</f>
        <v>#N/A</v>
      </c>
      <c r="B237" s="54" t="e">
        <f>Totaal!$B$2</f>
        <v>#N/A</v>
      </c>
      <c r="C237" s="54" t="str">
        <f>IFERROR( VLOOKUP(H237,tblMaatregelen[],2,FALSE),"")</f>
        <v/>
      </c>
      <c r="D237" s="54" t="str">
        <f>IFERROR( VLOOKUP(H237,tblMaatregelen[],4,FALSE),"")</f>
        <v/>
      </c>
      <c r="E237" s="54" t="e">
        <f>VLOOKUP(Aanvraag!$G237, tblProjectLocatie[],2,FALSE)</f>
        <v>#N/A</v>
      </c>
      <c r="F237" s="54" t="e">
        <f>VLOOKUP(Aanvraag!$G237, tblProjectLocatie[],3,FALSE)</f>
        <v>#N/A</v>
      </c>
      <c r="G237" s="53" t="s">
        <v>453</v>
      </c>
      <c r="H237" s="53"/>
      <c r="I237" s="53"/>
      <c r="K237" s="54" t="str">
        <f>IFERROR( VLOOKUP(H237,tblMaatregelen[],5,FALSE),"")</f>
        <v/>
      </c>
      <c r="L237" s="61" t="str">
        <f>IFERROR( VLOOKUP(H237,tblMaatregelen[],6,FALSE),"")</f>
        <v/>
      </c>
      <c r="M237" s="61" t="str">
        <f t="shared" si="9"/>
        <v/>
      </c>
      <c r="N237" s="61">
        <f t="shared" si="10"/>
        <v>0</v>
      </c>
    </row>
    <row r="238" spans="1:14" x14ac:dyDescent="0.2">
      <c r="A238" s="54" t="e">
        <f>Totaal!$A$2</f>
        <v>#N/A</v>
      </c>
      <c r="B238" s="54" t="e">
        <f>Totaal!$B$2</f>
        <v>#N/A</v>
      </c>
      <c r="C238" s="54" t="str">
        <f>IFERROR( VLOOKUP(H238,tblMaatregelen[],2,FALSE),"")</f>
        <v/>
      </c>
      <c r="D238" s="54" t="str">
        <f>IFERROR( VLOOKUP(H238,tblMaatregelen[],4,FALSE),"")</f>
        <v/>
      </c>
      <c r="E238" s="54" t="e">
        <f>VLOOKUP(Aanvraag!$G238, tblProjectLocatie[],2,FALSE)</f>
        <v>#N/A</v>
      </c>
      <c r="F238" s="54" t="e">
        <f>VLOOKUP(Aanvraag!$G238, tblProjectLocatie[],3,FALSE)</f>
        <v>#N/A</v>
      </c>
      <c r="G238" s="53" t="s">
        <v>453</v>
      </c>
      <c r="H238" s="53"/>
      <c r="I238" s="53"/>
      <c r="K238" s="54" t="str">
        <f>IFERROR( VLOOKUP(H238,tblMaatregelen[],5,FALSE),"")</f>
        <v/>
      </c>
      <c r="L238" s="61" t="str">
        <f>IFERROR( VLOOKUP(H238,tblMaatregelen[],6,FALSE),"")</f>
        <v/>
      </c>
      <c r="M238" s="61" t="str">
        <f t="shared" si="9"/>
        <v/>
      </c>
      <c r="N238" s="61">
        <f t="shared" si="10"/>
        <v>0</v>
      </c>
    </row>
    <row r="239" spans="1:14" x14ac:dyDescent="0.2">
      <c r="A239" s="54" t="e">
        <f>Totaal!$A$2</f>
        <v>#N/A</v>
      </c>
      <c r="B239" s="54" t="e">
        <f>Totaal!$B$2</f>
        <v>#N/A</v>
      </c>
      <c r="C239" s="54" t="str">
        <f>IFERROR( VLOOKUP(H239,tblMaatregelen[],2,FALSE),"")</f>
        <v/>
      </c>
      <c r="D239" s="54" t="str">
        <f>IFERROR( VLOOKUP(H239,tblMaatregelen[],4,FALSE),"")</f>
        <v/>
      </c>
      <c r="E239" s="54" t="e">
        <f>VLOOKUP(Aanvraag!$G239, tblProjectLocatie[],2,FALSE)</f>
        <v>#N/A</v>
      </c>
      <c r="F239" s="54" t="e">
        <f>VLOOKUP(Aanvraag!$G239, tblProjectLocatie[],3,FALSE)</f>
        <v>#N/A</v>
      </c>
      <c r="G239" s="53" t="s">
        <v>453</v>
      </c>
      <c r="H239" s="53"/>
      <c r="I239" s="53"/>
      <c r="K239" s="54" t="str">
        <f>IFERROR( VLOOKUP(H239,tblMaatregelen[],5,FALSE),"")</f>
        <v/>
      </c>
      <c r="L239" s="61" t="str">
        <f>IFERROR( VLOOKUP(H239,tblMaatregelen[],6,FALSE),"")</f>
        <v/>
      </c>
      <c r="M239" s="61" t="str">
        <f t="shared" si="9"/>
        <v/>
      </c>
      <c r="N239" s="61">
        <f t="shared" si="10"/>
        <v>0</v>
      </c>
    </row>
    <row r="240" spans="1:14" x14ac:dyDescent="0.2">
      <c r="A240" s="54" t="e">
        <f>Totaal!$A$2</f>
        <v>#N/A</v>
      </c>
      <c r="B240" s="54" t="e">
        <f>Totaal!$B$2</f>
        <v>#N/A</v>
      </c>
      <c r="C240" s="54" t="str">
        <f>IFERROR( VLOOKUP(H240,tblMaatregelen[],2,FALSE),"")</f>
        <v/>
      </c>
      <c r="D240" s="54" t="str">
        <f>IFERROR( VLOOKUP(H240,tblMaatregelen[],4,FALSE),"")</f>
        <v/>
      </c>
      <c r="E240" s="54" t="e">
        <f>VLOOKUP(Aanvraag!$G240, tblProjectLocatie[],2,FALSE)</f>
        <v>#N/A</v>
      </c>
      <c r="F240" s="54" t="e">
        <f>VLOOKUP(Aanvraag!$G240, tblProjectLocatie[],3,FALSE)</f>
        <v>#N/A</v>
      </c>
      <c r="G240" s="53" t="s">
        <v>453</v>
      </c>
      <c r="H240" s="53"/>
      <c r="I240" s="53"/>
      <c r="K240" s="54" t="str">
        <f>IFERROR( VLOOKUP(H240,tblMaatregelen[],5,FALSE),"")</f>
        <v/>
      </c>
      <c r="L240" s="61" t="str">
        <f>IFERROR( VLOOKUP(H240,tblMaatregelen[],6,FALSE),"")</f>
        <v/>
      </c>
      <c r="M240" s="61" t="str">
        <f t="shared" si="9"/>
        <v/>
      </c>
      <c r="N240" s="61">
        <f t="shared" si="10"/>
        <v>0</v>
      </c>
    </row>
    <row r="241" spans="1:15" x14ac:dyDescent="0.2">
      <c r="A241" s="54" t="e">
        <f>Totaal!$A$2</f>
        <v>#N/A</v>
      </c>
      <c r="B241" s="54" t="e">
        <f>Totaal!$B$2</f>
        <v>#N/A</v>
      </c>
      <c r="C241" s="54" t="str">
        <f>IFERROR( VLOOKUP(H241,tblMaatregelen[],2,FALSE),"")</f>
        <v/>
      </c>
      <c r="D241" s="54" t="str">
        <f>IFERROR( VLOOKUP(H241,tblMaatregelen[],4,FALSE),"")</f>
        <v/>
      </c>
      <c r="E241" s="54" t="e">
        <f>VLOOKUP(Aanvraag!$G241, tblProjectLocatie[],2,FALSE)</f>
        <v>#N/A</v>
      </c>
      <c r="F241" s="54" t="e">
        <f>VLOOKUP(Aanvraag!$G241, tblProjectLocatie[],3,FALSE)</f>
        <v>#N/A</v>
      </c>
      <c r="G241" s="53" t="s">
        <v>453</v>
      </c>
      <c r="H241" s="53"/>
      <c r="I241" s="53"/>
      <c r="K241" s="54" t="str">
        <f>IFERROR( VLOOKUP(H241,tblMaatregelen[],5,FALSE),"")</f>
        <v/>
      </c>
      <c r="L241" s="61" t="str">
        <f>IFERROR( VLOOKUP(H241,tblMaatregelen[],6,FALSE),"")</f>
        <v/>
      </c>
      <c r="M241" s="61" t="str">
        <f t="shared" si="9"/>
        <v/>
      </c>
      <c r="N241" s="61">
        <f t="shared" si="10"/>
        <v>0</v>
      </c>
    </row>
    <row r="242" spans="1:15" x14ac:dyDescent="0.2">
      <c r="A242" s="54" t="e">
        <f>Totaal!$A$2</f>
        <v>#N/A</v>
      </c>
      <c r="B242" s="54" t="e">
        <f>Totaal!$B$2</f>
        <v>#N/A</v>
      </c>
      <c r="C242" s="54" t="str">
        <f>IFERROR( VLOOKUP(H242,tblMaatregelen[],2,FALSE),"")</f>
        <v/>
      </c>
      <c r="D242" s="54" t="str">
        <f>IFERROR( VLOOKUP(H242,tblMaatregelen[],4,FALSE),"")</f>
        <v/>
      </c>
      <c r="E242" s="54" t="e">
        <f>VLOOKUP(Aanvraag!$G242, tblProjectLocatie[],2,FALSE)</f>
        <v>#N/A</v>
      </c>
      <c r="F242" s="54" t="e">
        <f>VLOOKUP(Aanvraag!$G242, tblProjectLocatie[],3,FALSE)</f>
        <v>#N/A</v>
      </c>
      <c r="G242" s="53" t="s">
        <v>453</v>
      </c>
      <c r="H242" s="53"/>
      <c r="I242" s="53"/>
      <c r="K242" s="54" t="str">
        <f>IFERROR( VLOOKUP(H242,tblMaatregelen[],5,FALSE),"")</f>
        <v/>
      </c>
      <c r="L242" s="61" t="str">
        <f>IFERROR( VLOOKUP(H242,tblMaatregelen[],6,FALSE),"")</f>
        <v/>
      </c>
      <c r="M242" s="61" t="str">
        <f t="shared" si="9"/>
        <v/>
      </c>
      <c r="N242" s="61">
        <f t="shared" si="10"/>
        <v>0</v>
      </c>
    </row>
    <row r="243" spans="1:15" x14ac:dyDescent="0.2">
      <c r="A243" s="54" t="e">
        <f>Totaal!$A$2</f>
        <v>#N/A</v>
      </c>
      <c r="B243" s="54" t="e">
        <f>Totaal!$B$2</f>
        <v>#N/A</v>
      </c>
      <c r="C243" s="54" t="str">
        <f>IFERROR( VLOOKUP(H243,tblMaatregelen[],2,FALSE),"")</f>
        <v/>
      </c>
      <c r="D243" s="54" t="str">
        <f>IFERROR( VLOOKUP(H243,tblMaatregelen[],4,FALSE),"")</f>
        <v/>
      </c>
      <c r="E243" s="54" t="e">
        <f>VLOOKUP(Aanvraag!$G243, tblProjectLocatie[],2,FALSE)</f>
        <v>#N/A</v>
      </c>
      <c r="F243" s="54" t="e">
        <f>VLOOKUP(Aanvraag!$G243, tblProjectLocatie[],3,FALSE)</f>
        <v>#N/A</v>
      </c>
      <c r="G243" s="53" t="s">
        <v>453</v>
      </c>
      <c r="H243" s="53"/>
      <c r="I243" s="53"/>
      <c r="K243" s="54" t="str">
        <f>IFERROR( VLOOKUP(H243,tblMaatregelen[],5,FALSE),"")</f>
        <v/>
      </c>
      <c r="L243" s="61" t="str">
        <f>IFERROR( VLOOKUP(H243,tblMaatregelen[],6,FALSE),"")</f>
        <v/>
      </c>
      <c r="M243" s="61" t="str">
        <f t="shared" si="9"/>
        <v/>
      </c>
      <c r="N243" s="61">
        <f t="shared" si="10"/>
        <v>0</v>
      </c>
    </row>
    <row r="244" spans="1:15" x14ac:dyDescent="0.2">
      <c r="A244" s="54" t="e">
        <f>Totaal!$A$2</f>
        <v>#N/A</v>
      </c>
      <c r="B244" s="54" t="e">
        <f>Totaal!$B$2</f>
        <v>#N/A</v>
      </c>
      <c r="C244" s="54" t="str">
        <f>IFERROR( VLOOKUP(H244,tblMaatregelen[],2,FALSE),"")</f>
        <v/>
      </c>
      <c r="D244" s="54" t="str">
        <f>IFERROR( VLOOKUP(H244,tblMaatregelen[],4,FALSE),"")</f>
        <v/>
      </c>
      <c r="E244" s="54" t="e">
        <f>VLOOKUP(Aanvraag!$G244, tblProjectLocatie[],2,FALSE)</f>
        <v>#N/A</v>
      </c>
      <c r="F244" s="54" t="e">
        <f>VLOOKUP(Aanvraag!$G244, tblProjectLocatie[],3,FALSE)</f>
        <v>#N/A</v>
      </c>
      <c r="G244" s="53" t="s">
        <v>453</v>
      </c>
      <c r="H244" s="53"/>
      <c r="I244" s="53"/>
      <c r="K244" s="54" t="str">
        <f>IFERROR( VLOOKUP(H244,tblMaatregelen[],5,FALSE),"")</f>
        <v/>
      </c>
      <c r="L244" s="61" t="str">
        <f>IFERROR( VLOOKUP(H244,tblMaatregelen[],6,FALSE),"")</f>
        <v/>
      </c>
      <c r="M244" s="61" t="str">
        <f t="shared" si="9"/>
        <v/>
      </c>
      <c r="N244" s="61">
        <f t="shared" si="10"/>
        <v>0</v>
      </c>
    </row>
    <row r="245" spans="1:15" x14ac:dyDescent="0.2">
      <c r="A245" s="54" t="e">
        <f>Totaal!$A$2</f>
        <v>#N/A</v>
      </c>
      <c r="B245" s="54" t="e">
        <f>Totaal!$B$2</f>
        <v>#N/A</v>
      </c>
      <c r="C245" s="54" t="str">
        <f>IFERROR( VLOOKUP(H245,tblMaatregelen[],2,FALSE),"")</f>
        <v/>
      </c>
      <c r="D245" s="54" t="str">
        <f>IFERROR( VLOOKUP(H245,tblMaatregelen[],4,FALSE),"")</f>
        <v/>
      </c>
      <c r="E245" s="54" t="e">
        <f>VLOOKUP(Aanvraag!$G245, tblProjectLocatie[],2,FALSE)</f>
        <v>#N/A</v>
      </c>
      <c r="F245" s="54" t="e">
        <f>VLOOKUP(Aanvraag!$G245, tblProjectLocatie[],3,FALSE)</f>
        <v>#N/A</v>
      </c>
      <c r="G245" s="53" t="s">
        <v>453</v>
      </c>
      <c r="H245" s="53"/>
      <c r="I245" s="53"/>
      <c r="K245" s="54" t="str">
        <f>IFERROR( VLOOKUP(H245,tblMaatregelen[],5,FALSE),"")</f>
        <v/>
      </c>
      <c r="L245" s="61" t="str">
        <f>IFERROR( VLOOKUP(H245,tblMaatregelen[],6,FALSE),"")</f>
        <v/>
      </c>
      <c r="M245" s="61" t="str">
        <f t="shared" si="9"/>
        <v/>
      </c>
      <c r="N245" s="61">
        <f t="shared" si="10"/>
        <v>0</v>
      </c>
    </row>
    <row r="246" spans="1:15" x14ac:dyDescent="0.2">
      <c r="A246" s="54" t="e">
        <f>Totaal!$A$2</f>
        <v>#N/A</v>
      </c>
      <c r="B246" s="54" t="e">
        <f>Totaal!$B$2</f>
        <v>#N/A</v>
      </c>
      <c r="C246" s="54" t="str">
        <f>IFERROR( VLOOKUP(H246,tblMaatregelen[],2,FALSE),"")</f>
        <v/>
      </c>
      <c r="D246" s="54" t="str">
        <f>IFERROR( VLOOKUP(H246,tblMaatregelen[],4,FALSE),"")</f>
        <v/>
      </c>
      <c r="E246" s="54" t="e">
        <f>VLOOKUP(Aanvraag!$G246, tblProjectLocatie[],2,FALSE)</f>
        <v>#N/A</v>
      </c>
      <c r="F246" s="54" t="e">
        <f>VLOOKUP(Aanvraag!$G246, tblProjectLocatie[],3,FALSE)</f>
        <v>#N/A</v>
      </c>
      <c r="G246" s="53" t="s">
        <v>453</v>
      </c>
      <c r="H246" s="53"/>
      <c r="I246" s="53"/>
      <c r="K246" s="54" t="str">
        <f>IFERROR( VLOOKUP(H246,tblMaatregelen[],5,FALSE),"")</f>
        <v/>
      </c>
      <c r="L246" s="61" t="str">
        <f>IFERROR( VLOOKUP(H246,tblMaatregelen[],6,FALSE),"")</f>
        <v/>
      </c>
      <c r="M246" s="61" t="str">
        <f t="shared" si="9"/>
        <v/>
      </c>
      <c r="N246" s="61">
        <f t="shared" si="10"/>
        <v>0</v>
      </c>
    </row>
    <row r="247" spans="1:15" x14ac:dyDescent="0.2">
      <c r="A247" s="54" t="e">
        <f>Totaal!$A$2</f>
        <v>#N/A</v>
      </c>
      <c r="B247" s="54" t="e">
        <f>Totaal!$B$2</f>
        <v>#N/A</v>
      </c>
      <c r="C247" s="54" t="str">
        <f>IFERROR( VLOOKUP(H247,tblMaatregelen[],2,FALSE),"")</f>
        <v/>
      </c>
      <c r="D247" s="54" t="str">
        <f>IFERROR( VLOOKUP(H247,tblMaatregelen[],4,FALSE),"")</f>
        <v/>
      </c>
      <c r="E247" s="54" t="e">
        <f>VLOOKUP(Aanvraag!$G247, tblProjectLocatie[],2,FALSE)</f>
        <v>#N/A</v>
      </c>
      <c r="F247" s="54" t="e">
        <f>VLOOKUP(Aanvraag!$G247, tblProjectLocatie[],3,FALSE)</f>
        <v>#N/A</v>
      </c>
      <c r="G247" s="53" t="s">
        <v>453</v>
      </c>
      <c r="H247" s="53"/>
      <c r="I247" s="53"/>
      <c r="K247" s="54" t="str">
        <f>IFERROR( VLOOKUP(H247,tblMaatregelen[],5,FALSE),"")</f>
        <v/>
      </c>
      <c r="L247" s="61" t="str">
        <f>IFERROR( VLOOKUP(H247,tblMaatregelen[],6,FALSE),"")</f>
        <v/>
      </c>
      <c r="M247" s="61" t="str">
        <f t="shared" si="9"/>
        <v/>
      </c>
      <c r="N247" s="61">
        <f t="shared" si="10"/>
        <v>0</v>
      </c>
    </row>
    <row r="248" spans="1:15" x14ac:dyDescent="0.2">
      <c r="A248" s="54" t="e">
        <f>Totaal!$A$2</f>
        <v>#N/A</v>
      </c>
      <c r="B248" s="54" t="e">
        <f>Totaal!$B$2</f>
        <v>#N/A</v>
      </c>
      <c r="C248" s="54" t="str">
        <f>IFERROR( VLOOKUP(H248,tblMaatregelen[],2,FALSE),"")</f>
        <v/>
      </c>
      <c r="D248" s="54" t="str">
        <f>IFERROR( VLOOKUP(H248,tblMaatregelen[],4,FALSE),"")</f>
        <v/>
      </c>
      <c r="E248" s="54" t="e">
        <f>VLOOKUP(Aanvraag!$G248, tblProjectLocatie[],2,FALSE)</f>
        <v>#N/A</v>
      </c>
      <c r="F248" s="54" t="e">
        <f>VLOOKUP(Aanvraag!$G248, tblProjectLocatie[],3,FALSE)</f>
        <v>#N/A</v>
      </c>
      <c r="G248" s="53" t="s">
        <v>453</v>
      </c>
      <c r="H248" s="53"/>
      <c r="I248" s="53"/>
      <c r="K248" s="54" t="str">
        <f>IFERROR( VLOOKUP(H248,tblMaatregelen[],5,FALSE),"")</f>
        <v/>
      </c>
      <c r="L248" s="61" t="str">
        <f>IFERROR( VLOOKUP(H248,tblMaatregelen[],6,FALSE),"")</f>
        <v/>
      </c>
      <c r="M248" s="61" t="str">
        <f t="shared" si="9"/>
        <v/>
      </c>
      <c r="N248" s="61">
        <f t="shared" si="10"/>
        <v>0</v>
      </c>
    </row>
    <row r="249" spans="1:15" s="24" customFormat="1" x14ac:dyDescent="0.2">
      <c r="A249" s="54" t="e">
        <f>Totaal!$A$2</f>
        <v>#N/A</v>
      </c>
      <c r="B249" s="54" t="e">
        <f>Totaal!$B$2</f>
        <v>#N/A</v>
      </c>
      <c r="C249" s="54" t="str">
        <f>IFERROR( VLOOKUP(H249,tblMaatregelen[],2,FALSE),"")</f>
        <v/>
      </c>
      <c r="D249" s="54" t="str">
        <f>IFERROR( VLOOKUP(H249,tblMaatregelen[],4,FALSE),"")</f>
        <v/>
      </c>
      <c r="E249" s="54" t="e">
        <f>VLOOKUP(Aanvraag!$G249, tblProjectLocatie[],2,FALSE)</f>
        <v>#N/A</v>
      </c>
      <c r="F249" s="54" t="e">
        <f>VLOOKUP(Aanvraag!$G249, tblProjectLocatie[],3,FALSE)</f>
        <v>#N/A</v>
      </c>
      <c r="G249" s="53" t="s">
        <v>453</v>
      </c>
      <c r="H249" s="53"/>
      <c r="I249" s="53"/>
      <c r="J249" s="62"/>
      <c r="K249" s="54" t="str">
        <f>IFERROR( VLOOKUP(H249,tblMaatregelen[],5,FALSE),"")</f>
        <v/>
      </c>
      <c r="L249" s="61" t="str">
        <f>IFERROR( VLOOKUP(H249,tblMaatregelen[],6,FALSE),"")</f>
        <v/>
      </c>
      <c r="M249" s="61" t="str">
        <f>IFERROR(I249*L249,"")</f>
        <v/>
      </c>
      <c r="N249" s="61">
        <f>I249*J249</f>
        <v>0</v>
      </c>
      <c r="O249" s="63"/>
    </row>
    <row r="250" spans="1:15" s="24" customFormat="1" x14ac:dyDescent="0.2">
      <c r="A250" s="54" t="e">
        <f>Totaal!$A$2</f>
        <v>#N/A</v>
      </c>
      <c r="B250" s="54" t="e">
        <f>Totaal!$B$2</f>
        <v>#N/A</v>
      </c>
      <c r="C250" s="54" t="str">
        <f>IFERROR( VLOOKUP(H250,tblMaatregelen[],2,FALSE),"")</f>
        <v/>
      </c>
      <c r="D250" s="54" t="str">
        <f>IFERROR( VLOOKUP(H250,tblMaatregelen[],4,FALSE),"")</f>
        <v/>
      </c>
      <c r="E250" s="54" t="e">
        <f>VLOOKUP(Aanvraag!$G250, tblProjectLocatie[],2,FALSE)</f>
        <v>#N/A</v>
      </c>
      <c r="F250" s="54" t="e">
        <f>VLOOKUP(Aanvraag!$G250, tblProjectLocatie[],3,FALSE)</f>
        <v>#N/A</v>
      </c>
      <c r="G250" s="53" t="s">
        <v>453</v>
      </c>
      <c r="H250" s="53"/>
      <c r="I250" s="53"/>
      <c r="J250" s="62"/>
      <c r="K250" s="54" t="str">
        <f>IFERROR( VLOOKUP(H250,tblMaatregelen[],5,FALSE),"")</f>
        <v/>
      </c>
      <c r="L250" s="61" t="str">
        <f>IFERROR( VLOOKUP(H250,tblMaatregelen[],6,FALSE),"")</f>
        <v/>
      </c>
      <c r="M250" s="61" t="str">
        <f>IFERROR(I250*L250,"")</f>
        <v/>
      </c>
      <c r="N250" s="61">
        <f>I250*J250</f>
        <v>0</v>
      </c>
      <c r="O250" s="63"/>
    </row>
    <row r="251" spans="1:15" s="24" customFormat="1" x14ac:dyDescent="0.2">
      <c r="A251" s="54" t="e">
        <f>Totaal!$A$2</f>
        <v>#N/A</v>
      </c>
      <c r="B251" s="54" t="e">
        <f>Totaal!$B$2</f>
        <v>#N/A</v>
      </c>
      <c r="C251" s="54" t="str">
        <f>IFERROR( VLOOKUP(H251,tblMaatregelen[],2,FALSE),"")</f>
        <v/>
      </c>
      <c r="D251" s="54" t="str">
        <f>IFERROR( VLOOKUP(H251,tblMaatregelen[],4,FALSE),"")</f>
        <v/>
      </c>
      <c r="E251" s="54" t="e">
        <f>VLOOKUP(Aanvraag!$G251, tblProjectLocatie[],2,FALSE)</f>
        <v>#N/A</v>
      </c>
      <c r="F251" s="54" t="e">
        <f>VLOOKUP(Aanvraag!$G251, tblProjectLocatie[],3,FALSE)</f>
        <v>#N/A</v>
      </c>
      <c r="G251" s="53" t="s">
        <v>453</v>
      </c>
      <c r="H251" s="53"/>
      <c r="I251" s="53"/>
      <c r="J251" s="62"/>
      <c r="K251" s="54" t="str">
        <f>IFERROR( VLOOKUP(H251,tblMaatregelen[],5,FALSE),"")</f>
        <v/>
      </c>
      <c r="L251" s="61" t="str">
        <f>IFERROR( VLOOKUP(H251,tblMaatregelen[],6,FALSE),"")</f>
        <v/>
      </c>
      <c r="M251" s="61" t="str">
        <f>IFERROR(I251*L251,"")</f>
        <v/>
      </c>
      <c r="N251" s="61">
        <f>I251*J251</f>
        <v>0</v>
      </c>
      <c r="O251" s="63"/>
    </row>
    <row r="252" spans="1:15" s="24" customFormat="1" x14ac:dyDescent="0.2">
      <c r="C252" s="49"/>
      <c r="D252" s="49"/>
      <c r="E252" s="49"/>
      <c r="F252" s="49"/>
      <c r="G252" s="64" t="s">
        <v>820</v>
      </c>
      <c r="H252" s="65"/>
      <c r="I252" s="66"/>
      <c r="J252" s="67"/>
      <c r="K252" s="33"/>
      <c r="L252" s="63"/>
      <c r="M252" s="63"/>
      <c r="N252" s="63"/>
      <c r="O252" s="63"/>
    </row>
    <row r="253" spans="1:15" s="24" customFormat="1" x14ac:dyDescent="0.2">
      <c r="C253" s="49"/>
      <c r="D253" s="49"/>
      <c r="E253" s="49"/>
      <c r="F253" s="49"/>
      <c r="G253" s="64"/>
      <c r="H253" s="65"/>
      <c r="I253" s="66"/>
      <c r="J253" s="67"/>
      <c r="K253" s="33"/>
      <c r="L253" s="63"/>
      <c r="M253" s="63"/>
      <c r="N253" s="63"/>
      <c r="O253" s="63"/>
    </row>
    <row r="254" spans="1:15" s="24" customFormat="1" x14ac:dyDescent="0.2">
      <c r="C254" s="49"/>
      <c r="D254" s="49"/>
      <c r="E254" s="49"/>
      <c r="F254" s="49"/>
      <c r="G254" s="64"/>
      <c r="H254" s="65"/>
      <c r="I254" s="66"/>
      <c r="J254" s="67"/>
      <c r="K254" s="33"/>
      <c r="L254" s="63"/>
      <c r="M254" s="63"/>
      <c r="N254" s="63"/>
      <c r="O254" s="63"/>
    </row>
    <row r="255" spans="1:15" s="24" customFormat="1" x14ac:dyDescent="0.2">
      <c r="C255" s="49"/>
      <c r="D255" s="49"/>
      <c r="E255" s="49"/>
      <c r="F255" s="49"/>
      <c r="G255" s="64"/>
      <c r="H255" s="65"/>
      <c r="I255" s="66"/>
      <c r="J255" s="67"/>
      <c r="K255" s="33"/>
      <c r="L255" s="63"/>
      <c r="M255" s="63"/>
      <c r="N255" s="63"/>
      <c r="O255" s="63"/>
    </row>
    <row r="256" spans="1:15" s="24" customFormat="1" x14ac:dyDescent="0.2">
      <c r="C256" s="49"/>
      <c r="D256" s="49"/>
      <c r="E256" s="49"/>
      <c r="F256" s="49"/>
      <c r="G256" s="64"/>
      <c r="H256" s="65"/>
      <c r="I256" s="66"/>
      <c r="J256" s="67"/>
      <c r="K256" s="33"/>
      <c r="L256" s="63"/>
      <c r="M256" s="63"/>
      <c r="N256" s="63"/>
      <c r="O256" s="63"/>
    </row>
    <row r="257" spans="3:15" s="24" customFormat="1" x14ac:dyDescent="0.2">
      <c r="C257" s="49"/>
      <c r="D257" s="49"/>
      <c r="E257" s="49"/>
      <c r="F257" s="49"/>
      <c r="G257" s="64"/>
      <c r="H257" s="65"/>
      <c r="I257" s="66"/>
      <c r="J257" s="67"/>
      <c r="K257" s="33"/>
      <c r="L257" s="63"/>
      <c r="M257" s="63"/>
      <c r="N257" s="63"/>
      <c r="O257" s="63"/>
    </row>
    <row r="258" spans="3:15" s="24" customFormat="1" x14ac:dyDescent="0.2">
      <c r="C258" s="49"/>
      <c r="D258" s="49"/>
      <c r="E258" s="49"/>
      <c r="F258" s="49"/>
      <c r="G258" s="64"/>
      <c r="H258" s="65"/>
      <c r="I258" s="66"/>
      <c r="J258" s="67"/>
      <c r="K258" s="33"/>
      <c r="L258" s="63"/>
      <c r="M258" s="63"/>
      <c r="N258" s="63"/>
      <c r="O258" s="63"/>
    </row>
    <row r="259" spans="3:15" s="24" customFormat="1" x14ac:dyDescent="0.2">
      <c r="C259" s="49"/>
      <c r="D259" s="49"/>
      <c r="E259" s="49"/>
      <c r="F259" s="49"/>
      <c r="G259" s="64"/>
      <c r="H259" s="65"/>
      <c r="I259" s="66"/>
      <c r="J259" s="67"/>
      <c r="K259" s="33"/>
      <c r="L259" s="63"/>
      <c r="M259" s="63"/>
      <c r="N259" s="63"/>
      <c r="O259" s="63"/>
    </row>
    <row r="260" spans="3:15" s="24" customFormat="1" x14ac:dyDescent="0.2">
      <c r="C260" s="49"/>
      <c r="D260" s="49"/>
      <c r="E260" s="49"/>
      <c r="F260" s="49"/>
      <c r="G260" s="64"/>
      <c r="H260" s="65"/>
      <c r="I260" s="66"/>
      <c r="J260" s="67"/>
      <c r="K260" s="33"/>
      <c r="L260" s="63"/>
      <c r="M260" s="63"/>
      <c r="N260" s="63"/>
      <c r="O260" s="63"/>
    </row>
    <row r="261" spans="3:15" s="24" customFormat="1" x14ac:dyDescent="0.2">
      <c r="C261" s="49"/>
      <c r="D261" s="49"/>
      <c r="E261" s="49"/>
      <c r="F261" s="49"/>
      <c r="G261" s="64"/>
      <c r="H261" s="65"/>
      <c r="I261" s="66"/>
      <c r="J261" s="67"/>
      <c r="K261" s="33"/>
      <c r="L261" s="63"/>
      <c r="M261" s="63"/>
      <c r="N261" s="63"/>
      <c r="O261" s="63"/>
    </row>
    <row r="262" spans="3:15" s="24" customFormat="1" x14ac:dyDescent="0.2">
      <c r="C262" s="49"/>
      <c r="D262" s="49"/>
      <c r="E262" s="49"/>
      <c r="F262" s="49"/>
      <c r="G262" s="64"/>
      <c r="H262" s="65"/>
      <c r="I262" s="66"/>
      <c r="J262" s="67"/>
      <c r="K262" s="33"/>
      <c r="L262" s="63"/>
      <c r="M262" s="63"/>
      <c r="N262" s="63"/>
      <c r="O262" s="63"/>
    </row>
    <row r="263" spans="3:15" s="24" customFormat="1" x14ac:dyDescent="0.2">
      <c r="C263" s="49"/>
      <c r="D263" s="49"/>
      <c r="E263" s="49"/>
      <c r="F263" s="49"/>
      <c r="G263" s="64"/>
      <c r="H263" s="65"/>
      <c r="I263" s="66"/>
      <c r="J263" s="67"/>
      <c r="K263" s="33"/>
      <c r="L263" s="63"/>
      <c r="M263" s="63"/>
      <c r="N263" s="63"/>
      <c r="O263" s="63"/>
    </row>
    <row r="264" spans="3:15" s="24" customFormat="1" x14ac:dyDescent="0.2">
      <c r="C264" s="49"/>
      <c r="D264" s="49"/>
      <c r="E264" s="49"/>
      <c r="F264" s="49"/>
      <c r="G264" s="64"/>
      <c r="H264" s="65"/>
      <c r="I264" s="66"/>
      <c r="J264" s="67"/>
      <c r="K264" s="33"/>
      <c r="L264" s="63"/>
      <c r="M264" s="63"/>
      <c r="N264" s="63"/>
      <c r="O264" s="63"/>
    </row>
    <row r="265" spans="3:15" s="24" customFormat="1" x14ac:dyDescent="0.2">
      <c r="C265" s="49"/>
      <c r="D265" s="49"/>
      <c r="E265" s="49"/>
      <c r="F265" s="49"/>
      <c r="G265" s="64"/>
      <c r="H265" s="65"/>
      <c r="I265" s="66"/>
      <c r="J265" s="67"/>
      <c r="K265" s="33"/>
      <c r="L265" s="63"/>
      <c r="M265" s="63"/>
      <c r="N265" s="63"/>
      <c r="O265" s="63"/>
    </row>
    <row r="266" spans="3:15" s="24" customFormat="1" x14ac:dyDescent="0.2">
      <c r="C266" s="49"/>
      <c r="D266" s="49"/>
      <c r="E266" s="49"/>
      <c r="F266" s="49"/>
      <c r="G266" s="64"/>
      <c r="H266" s="65"/>
      <c r="I266" s="66"/>
      <c r="J266" s="67"/>
      <c r="K266" s="33"/>
      <c r="L266" s="63"/>
      <c r="M266" s="63"/>
      <c r="N266" s="63"/>
      <c r="O266" s="63"/>
    </row>
    <row r="267" spans="3:15" s="24" customFormat="1" x14ac:dyDescent="0.2">
      <c r="C267" s="49"/>
      <c r="D267" s="49"/>
      <c r="E267" s="49"/>
      <c r="F267" s="49"/>
      <c r="G267" s="64"/>
      <c r="H267" s="65"/>
      <c r="I267" s="66"/>
      <c r="J267" s="67"/>
      <c r="K267" s="33"/>
      <c r="L267" s="63"/>
      <c r="M267" s="63"/>
      <c r="N267" s="63"/>
      <c r="O267" s="63"/>
    </row>
    <row r="268" spans="3:15" s="24" customFormat="1" x14ac:dyDescent="0.2">
      <c r="C268" s="49"/>
      <c r="D268" s="49"/>
      <c r="E268" s="49"/>
      <c r="F268" s="49"/>
      <c r="G268" s="64"/>
      <c r="H268" s="65"/>
      <c r="I268" s="66"/>
      <c r="J268" s="67"/>
      <c r="K268" s="33"/>
      <c r="L268" s="63"/>
      <c r="M268" s="63"/>
      <c r="N268" s="63"/>
      <c r="O268" s="63"/>
    </row>
    <row r="269" spans="3:15" s="24" customFormat="1" x14ac:dyDescent="0.2">
      <c r="C269" s="49"/>
      <c r="D269" s="49"/>
      <c r="E269" s="49"/>
      <c r="F269" s="49"/>
      <c r="G269" s="64"/>
      <c r="H269" s="65"/>
      <c r="I269" s="66"/>
      <c r="J269" s="67"/>
      <c r="K269" s="33"/>
      <c r="L269" s="63"/>
      <c r="M269" s="63"/>
      <c r="N269" s="63"/>
      <c r="O269" s="63"/>
    </row>
    <row r="270" spans="3:15" s="24" customFormat="1" x14ac:dyDescent="0.2">
      <c r="C270" s="49"/>
      <c r="D270" s="49"/>
      <c r="E270" s="49"/>
      <c r="F270" s="49"/>
      <c r="G270" s="64"/>
      <c r="H270" s="65"/>
      <c r="I270" s="66"/>
      <c r="J270" s="67"/>
      <c r="K270" s="33"/>
      <c r="L270" s="63"/>
      <c r="M270" s="63"/>
      <c r="N270" s="63"/>
      <c r="O270" s="63"/>
    </row>
    <row r="271" spans="3:15" s="24" customFormat="1" x14ac:dyDescent="0.2">
      <c r="C271" s="49"/>
      <c r="D271" s="49"/>
      <c r="E271" s="49"/>
      <c r="F271" s="49"/>
      <c r="G271" s="64"/>
      <c r="H271" s="65"/>
      <c r="I271" s="66"/>
      <c r="J271" s="67"/>
      <c r="K271" s="33"/>
      <c r="L271" s="63"/>
      <c r="M271" s="63"/>
      <c r="N271" s="63"/>
      <c r="O271" s="63"/>
    </row>
    <row r="272" spans="3:15" s="24" customFormat="1" x14ac:dyDescent="0.2">
      <c r="C272" s="49"/>
      <c r="D272" s="49"/>
      <c r="E272" s="49"/>
      <c r="F272" s="49"/>
      <c r="G272" s="64"/>
      <c r="H272" s="65"/>
      <c r="I272" s="66"/>
      <c r="J272" s="67"/>
      <c r="K272" s="33"/>
      <c r="L272" s="63"/>
      <c r="M272" s="63"/>
      <c r="N272" s="63"/>
      <c r="O272" s="63"/>
    </row>
    <row r="273" spans="3:15" s="24" customFormat="1" x14ac:dyDescent="0.2">
      <c r="C273" s="49"/>
      <c r="D273" s="49"/>
      <c r="E273" s="49"/>
      <c r="F273" s="49"/>
      <c r="G273" s="64"/>
      <c r="H273" s="65"/>
      <c r="I273" s="66"/>
      <c r="J273" s="67"/>
      <c r="K273" s="33"/>
      <c r="L273" s="63"/>
      <c r="M273" s="63"/>
      <c r="N273" s="63"/>
      <c r="O273" s="63"/>
    </row>
    <row r="274" spans="3:15" s="24" customFormat="1" x14ac:dyDescent="0.2">
      <c r="C274" s="49"/>
      <c r="D274" s="49"/>
      <c r="E274" s="49"/>
      <c r="F274" s="49"/>
      <c r="G274" s="64"/>
      <c r="H274" s="65"/>
      <c r="I274" s="66"/>
      <c r="J274" s="67"/>
      <c r="K274" s="33"/>
      <c r="L274" s="63"/>
      <c r="M274" s="63"/>
      <c r="N274" s="63"/>
      <c r="O274" s="63"/>
    </row>
    <row r="275" spans="3:15" s="24" customFormat="1" x14ac:dyDescent="0.2">
      <c r="C275" s="49"/>
      <c r="D275" s="49"/>
      <c r="E275" s="49"/>
      <c r="F275" s="49"/>
      <c r="G275" s="64"/>
      <c r="H275" s="65"/>
      <c r="I275" s="66"/>
      <c r="J275" s="67"/>
      <c r="K275" s="33"/>
      <c r="L275" s="63"/>
      <c r="M275" s="63"/>
      <c r="N275" s="63"/>
      <c r="O275" s="63"/>
    </row>
    <row r="276" spans="3:15" s="24" customFormat="1" x14ac:dyDescent="0.2">
      <c r="C276" s="49"/>
      <c r="D276" s="49"/>
      <c r="E276" s="49"/>
      <c r="F276" s="49"/>
      <c r="G276" s="64"/>
      <c r="H276" s="65"/>
      <c r="I276" s="66"/>
      <c r="J276" s="67"/>
      <c r="K276" s="33"/>
      <c r="L276" s="63"/>
      <c r="M276" s="63"/>
      <c r="N276" s="63"/>
      <c r="O276" s="63"/>
    </row>
    <row r="277" spans="3:15" s="24" customFormat="1" x14ac:dyDescent="0.2">
      <c r="C277" s="49"/>
      <c r="D277" s="49"/>
      <c r="E277" s="49"/>
      <c r="F277" s="49"/>
      <c r="G277" s="64"/>
      <c r="H277" s="65"/>
      <c r="I277" s="66"/>
      <c r="J277" s="67"/>
      <c r="K277" s="33"/>
      <c r="L277" s="63"/>
      <c r="M277" s="63"/>
      <c r="N277" s="63"/>
      <c r="O277" s="63"/>
    </row>
    <row r="278" spans="3:15" s="24" customFormat="1" x14ac:dyDescent="0.2">
      <c r="C278" s="49"/>
      <c r="D278" s="49"/>
      <c r="E278" s="49"/>
      <c r="F278" s="49"/>
      <c r="G278" s="64"/>
      <c r="H278" s="65"/>
      <c r="I278" s="66"/>
      <c r="J278" s="67"/>
      <c r="K278" s="33"/>
      <c r="L278" s="63"/>
      <c r="M278" s="63"/>
      <c r="N278" s="63"/>
      <c r="O278" s="63"/>
    </row>
    <row r="279" spans="3:15" s="24" customFormat="1" x14ac:dyDescent="0.2">
      <c r="C279" s="49"/>
      <c r="D279" s="49"/>
      <c r="E279" s="49"/>
      <c r="F279" s="49"/>
      <c r="G279" s="64"/>
      <c r="H279" s="65"/>
      <c r="I279" s="66"/>
      <c r="J279" s="67"/>
      <c r="K279" s="33"/>
      <c r="L279" s="63"/>
      <c r="M279" s="63"/>
      <c r="N279" s="63"/>
      <c r="O279" s="63"/>
    </row>
    <row r="280" spans="3:15" s="24" customFormat="1" x14ac:dyDescent="0.2">
      <c r="C280" s="49"/>
      <c r="D280" s="49"/>
      <c r="E280" s="49"/>
      <c r="F280" s="49"/>
      <c r="G280" s="64"/>
      <c r="H280" s="65"/>
      <c r="I280" s="66"/>
      <c r="J280" s="67"/>
      <c r="K280" s="33"/>
      <c r="L280" s="63"/>
      <c r="M280" s="63"/>
      <c r="N280" s="63"/>
      <c r="O280" s="63"/>
    </row>
    <row r="281" spans="3:15" s="24" customFormat="1" x14ac:dyDescent="0.2">
      <c r="C281" s="49"/>
      <c r="D281" s="49"/>
      <c r="E281" s="49"/>
      <c r="F281" s="49"/>
      <c r="G281" s="64"/>
      <c r="H281" s="65"/>
      <c r="I281" s="66"/>
      <c r="J281" s="67"/>
      <c r="K281" s="33"/>
      <c r="L281" s="63"/>
      <c r="M281" s="63"/>
      <c r="N281" s="63"/>
      <c r="O281" s="63"/>
    </row>
    <row r="282" spans="3:15" s="24" customFormat="1" x14ac:dyDescent="0.2">
      <c r="C282" s="49"/>
      <c r="D282" s="49"/>
      <c r="E282" s="49"/>
      <c r="F282" s="49"/>
      <c r="G282" s="64"/>
      <c r="H282" s="65"/>
      <c r="I282" s="66"/>
      <c r="J282" s="67"/>
      <c r="K282" s="33"/>
      <c r="L282" s="63"/>
      <c r="M282" s="63"/>
      <c r="N282" s="63"/>
      <c r="O282" s="63"/>
    </row>
    <row r="283" spans="3:15" s="24" customFormat="1" x14ac:dyDescent="0.2">
      <c r="C283" s="49"/>
      <c r="D283" s="49"/>
      <c r="E283" s="49"/>
      <c r="F283" s="49"/>
      <c r="G283" s="64"/>
      <c r="H283" s="65"/>
      <c r="I283" s="66"/>
      <c r="J283" s="67"/>
      <c r="K283" s="33"/>
      <c r="L283" s="63"/>
      <c r="M283" s="63"/>
      <c r="N283" s="63"/>
      <c r="O283" s="63"/>
    </row>
    <row r="284" spans="3:15" s="24" customFormat="1" x14ac:dyDescent="0.2">
      <c r="C284" s="49"/>
      <c r="D284" s="49"/>
      <c r="E284" s="49"/>
      <c r="F284" s="49"/>
      <c r="G284" s="64"/>
      <c r="H284" s="65"/>
      <c r="I284" s="66"/>
      <c r="J284" s="67"/>
      <c r="K284" s="33"/>
      <c r="L284" s="63"/>
      <c r="M284" s="63"/>
      <c r="N284" s="63"/>
      <c r="O284" s="63"/>
    </row>
    <row r="285" spans="3:15" s="24" customFormat="1" x14ac:dyDescent="0.2">
      <c r="C285" s="49"/>
      <c r="D285" s="49"/>
      <c r="E285" s="49"/>
      <c r="F285" s="49"/>
      <c r="G285" s="64"/>
      <c r="H285" s="65"/>
      <c r="I285" s="66"/>
      <c r="J285" s="67"/>
      <c r="K285" s="33"/>
      <c r="L285" s="63"/>
      <c r="M285" s="63"/>
      <c r="N285" s="63"/>
      <c r="O285" s="63"/>
    </row>
    <row r="286" spans="3:15" s="24" customFormat="1" x14ac:dyDescent="0.2">
      <c r="C286" s="49"/>
      <c r="D286" s="49"/>
      <c r="E286" s="49"/>
      <c r="F286" s="49"/>
      <c r="G286" s="64"/>
      <c r="H286" s="65"/>
      <c r="I286" s="66"/>
      <c r="J286" s="67"/>
      <c r="K286" s="33"/>
      <c r="L286" s="63"/>
      <c r="M286" s="63"/>
      <c r="N286" s="63"/>
      <c r="O286" s="63"/>
    </row>
    <row r="287" spans="3:15" s="24" customFormat="1" x14ac:dyDescent="0.2">
      <c r="C287" s="49"/>
      <c r="D287" s="49"/>
      <c r="E287" s="49"/>
      <c r="F287" s="49"/>
      <c r="G287" s="64"/>
      <c r="H287" s="65"/>
      <c r="I287" s="66"/>
      <c r="J287" s="67"/>
      <c r="K287" s="33"/>
      <c r="L287" s="63"/>
      <c r="M287" s="63"/>
      <c r="N287" s="63"/>
      <c r="O287" s="63"/>
    </row>
    <row r="288" spans="3:15" s="24" customFormat="1" x14ac:dyDescent="0.2">
      <c r="C288" s="49"/>
      <c r="D288" s="49"/>
      <c r="E288" s="49"/>
      <c r="F288" s="49"/>
      <c r="G288" s="64"/>
      <c r="H288" s="65"/>
      <c r="I288" s="66"/>
      <c r="J288" s="67"/>
      <c r="K288" s="33"/>
      <c r="L288" s="63"/>
      <c r="M288" s="63"/>
      <c r="N288" s="63"/>
      <c r="O288" s="63"/>
    </row>
    <row r="289" spans="3:15" s="24" customFormat="1" x14ac:dyDescent="0.2">
      <c r="C289" s="49"/>
      <c r="D289" s="49"/>
      <c r="E289" s="49"/>
      <c r="F289" s="49"/>
      <c r="G289" s="64"/>
      <c r="H289" s="65"/>
      <c r="I289" s="66"/>
      <c r="J289" s="67"/>
      <c r="K289" s="33"/>
      <c r="L289" s="63"/>
      <c r="M289" s="63"/>
      <c r="N289" s="63"/>
      <c r="O289" s="63"/>
    </row>
    <row r="290" spans="3:15" s="24" customFormat="1" x14ac:dyDescent="0.2">
      <c r="C290" s="49"/>
      <c r="D290" s="49"/>
      <c r="E290" s="49"/>
      <c r="F290" s="49"/>
      <c r="G290" s="64"/>
      <c r="H290" s="65"/>
      <c r="I290" s="66"/>
      <c r="J290" s="67"/>
      <c r="K290" s="33"/>
      <c r="L290" s="63"/>
      <c r="M290" s="63"/>
      <c r="N290" s="63"/>
      <c r="O290" s="63"/>
    </row>
    <row r="291" spans="3:15" s="24" customFormat="1" x14ac:dyDescent="0.2">
      <c r="C291" s="49"/>
      <c r="D291" s="49"/>
      <c r="E291" s="49"/>
      <c r="F291" s="49"/>
      <c r="G291" s="64"/>
      <c r="H291" s="65"/>
      <c r="I291" s="66"/>
      <c r="J291" s="67"/>
      <c r="K291" s="33"/>
      <c r="L291" s="63"/>
      <c r="M291" s="63"/>
      <c r="N291" s="63"/>
      <c r="O291" s="63"/>
    </row>
    <row r="292" spans="3:15" s="24" customFormat="1" x14ac:dyDescent="0.2">
      <c r="C292" s="49"/>
      <c r="D292" s="49"/>
      <c r="E292" s="49"/>
      <c r="F292" s="49"/>
      <c r="G292" s="64"/>
      <c r="H292" s="65"/>
      <c r="I292" s="66"/>
      <c r="J292" s="67"/>
      <c r="K292" s="33"/>
      <c r="L292" s="63"/>
      <c r="M292" s="63"/>
      <c r="N292" s="63"/>
      <c r="O292" s="63"/>
    </row>
    <row r="293" spans="3:15" s="24" customFormat="1" x14ac:dyDescent="0.2">
      <c r="C293" s="49"/>
      <c r="D293" s="49"/>
      <c r="E293" s="49"/>
      <c r="F293" s="49"/>
      <c r="G293" s="64"/>
      <c r="H293" s="65"/>
      <c r="I293" s="66"/>
      <c r="J293" s="67"/>
      <c r="K293" s="33"/>
      <c r="L293" s="63"/>
      <c r="M293" s="63"/>
      <c r="N293" s="63"/>
      <c r="O293" s="63"/>
    </row>
    <row r="294" spans="3:15" s="24" customFormat="1" x14ac:dyDescent="0.2">
      <c r="C294" s="49"/>
      <c r="D294" s="49"/>
      <c r="E294" s="49"/>
      <c r="F294" s="49"/>
      <c r="G294" s="64"/>
      <c r="H294" s="65"/>
      <c r="I294" s="66"/>
      <c r="J294" s="67"/>
      <c r="K294" s="33"/>
      <c r="L294" s="63"/>
      <c r="M294" s="63"/>
      <c r="N294" s="63"/>
      <c r="O294" s="63"/>
    </row>
    <row r="295" spans="3:15" s="24" customFormat="1" x14ac:dyDescent="0.2">
      <c r="C295" s="49"/>
      <c r="D295" s="49"/>
      <c r="E295" s="49"/>
      <c r="F295" s="49"/>
      <c r="G295" s="64"/>
      <c r="H295" s="65"/>
      <c r="I295" s="66"/>
      <c r="J295" s="67"/>
      <c r="K295" s="33"/>
      <c r="L295" s="63"/>
      <c r="M295" s="63"/>
      <c r="N295" s="63"/>
      <c r="O295" s="63"/>
    </row>
    <row r="296" spans="3:15" s="24" customFormat="1" x14ac:dyDescent="0.2">
      <c r="C296" s="49"/>
      <c r="D296" s="49"/>
      <c r="E296" s="49"/>
      <c r="F296" s="49"/>
      <c r="G296" s="64"/>
      <c r="H296" s="65"/>
      <c r="I296" s="66"/>
      <c r="J296" s="67"/>
      <c r="K296" s="33"/>
      <c r="L296" s="63"/>
      <c r="M296" s="63"/>
      <c r="N296" s="63"/>
      <c r="O296" s="63"/>
    </row>
    <row r="297" spans="3:15" s="24" customFormat="1" x14ac:dyDescent="0.2">
      <c r="C297" s="49"/>
      <c r="D297" s="49"/>
      <c r="E297" s="49"/>
      <c r="F297" s="49"/>
      <c r="G297" s="64"/>
      <c r="H297" s="65"/>
      <c r="I297" s="66"/>
      <c r="J297" s="67"/>
      <c r="K297" s="33"/>
      <c r="L297" s="63"/>
      <c r="M297" s="63"/>
      <c r="N297" s="63"/>
      <c r="O297" s="63"/>
    </row>
    <row r="298" spans="3:15" s="24" customFormat="1" x14ac:dyDescent="0.2">
      <c r="C298" s="49"/>
      <c r="D298" s="49"/>
      <c r="E298" s="49"/>
      <c r="F298" s="49"/>
      <c r="G298" s="64"/>
      <c r="H298" s="65"/>
      <c r="I298" s="66"/>
      <c r="J298" s="67"/>
      <c r="K298" s="33"/>
      <c r="L298" s="63"/>
      <c r="M298" s="63"/>
      <c r="N298" s="63"/>
      <c r="O298" s="63"/>
    </row>
    <row r="299" spans="3:15" s="24" customFormat="1" x14ac:dyDescent="0.2">
      <c r="C299" s="49"/>
      <c r="D299" s="49"/>
      <c r="E299" s="49"/>
      <c r="F299" s="49"/>
      <c r="G299" s="64"/>
      <c r="H299" s="65"/>
      <c r="I299" s="66"/>
      <c r="J299" s="67"/>
      <c r="K299" s="33"/>
      <c r="L299" s="63"/>
      <c r="M299" s="63"/>
      <c r="N299" s="63"/>
      <c r="O299" s="63"/>
    </row>
    <row r="300" spans="3:15" s="24" customFormat="1" x14ac:dyDescent="0.2">
      <c r="C300" s="49"/>
      <c r="D300" s="49"/>
      <c r="E300" s="49"/>
      <c r="F300" s="49"/>
      <c r="G300" s="64"/>
      <c r="H300" s="65"/>
      <c r="I300" s="66"/>
      <c r="J300" s="67"/>
      <c r="K300" s="33"/>
      <c r="L300" s="63"/>
      <c r="M300" s="63"/>
      <c r="N300" s="63"/>
      <c r="O300" s="63"/>
    </row>
    <row r="301" spans="3:15" s="24" customFormat="1" x14ac:dyDescent="0.2">
      <c r="C301" s="49"/>
      <c r="D301" s="49"/>
      <c r="E301" s="49"/>
      <c r="F301" s="49"/>
      <c r="G301" s="64"/>
      <c r="H301" s="65"/>
      <c r="I301" s="66"/>
      <c r="J301" s="67"/>
      <c r="K301" s="33"/>
      <c r="L301" s="63"/>
      <c r="M301" s="63"/>
      <c r="N301" s="63"/>
      <c r="O301" s="63"/>
    </row>
    <row r="302" spans="3:15" s="24" customFormat="1" x14ac:dyDescent="0.2">
      <c r="C302" s="49"/>
      <c r="D302" s="49"/>
      <c r="E302" s="49"/>
      <c r="F302" s="49"/>
      <c r="G302" s="64"/>
      <c r="H302" s="65"/>
      <c r="I302" s="66"/>
      <c r="J302" s="67"/>
      <c r="K302" s="33"/>
      <c r="L302" s="63"/>
      <c r="M302" s="63"/>
      <c r="N302" s="63"/>
      <c r="O302" s="63"/>
    </row>
    <row r="303" spans="3:15" s="24" customFormat="1" x14ac:dyDescent="0.2">
      <c r="C303" s="49"/>
      <c r="D303" s="49"/>
      <c r="E303" s="49"/>
      <c r="F303" s="49"/>
      <c r="G303" s="64"/>
      <c r="H303" s="65"/>
      <c r="I303" s="66"/>
      <c r="J303" s="67"/>
      <c r="K303" s="33"/>
      <c r="L303" s="63"/>
      <c r="M303" s="63"/>
      <c r="N303" s="63"/>
      <c r="O303" s="63"/>
    </row>
    <row r="304" spans="3:15" s="24" customFormat="1" x14ac:dyDescent="0.2">
      <c r="C304" s="49"/>
      <c r="D304" s="49"/>
      <c r="E304" s="49"/>
      <c r="F304" s="49"/>
      <c r="G304" s="64"/>
      <c r="H304" s="65"/>
      <c r="I304" s="66"/>
      <c r="J304" s="67"/>
      <c r="K304" s="33"/>
      <c r="L304" s="63"/>
      <c r="M304" s="63"/>
      <c r="N304" s="63"/>
      <c r="O304" s="63"/>
    </row>
    <row r="305" spans="3:15" s="24" customFormat="1" x14ac:dyDescent="0.2">
      <c r="C305" s="49"/>
      <c r="D305" s="49"/>
      <c r="E305" s="49"/>
      <c r="F305" s="49"/>
      <c r="G305" s="64"/>
      <c r="H305" s="65"/>
      <c r="I305" s="66"/>
      <c r="J305" s="67"/>
      <c r="K305" s="33"/>
      <c r="L305" s="63"/>
      <c r="M305" s="63"/>
      <c r="N305" s="63"/>
      <c r="O305" s="63"/>
    </row>
    <row r="306" spans="3:15" s="24" customFormat="1" x14ac:dyDescent="0.2">
      <c r="C306" s="49"/>
      <c r="D306" s="49"/>
      <c r="E306" s="49"/>
      <c r="F306" s="49"/>
      <c r="G306" s="64"/>
      <c r="H306" s="65"/>
      <c r="I306" s="66"/>
      <c r="J306" s="67"/>
      <c r="K306" s="33"/>
      <c r="L306" s="63"/>
      <c r="M306" s="63"/>
      <c r="N306" s="63"/>
      <c r="O306" s="63"/>
    </row>
    <row r="307" spans="3:15" s="24" customFormat="1" x14ac:dyDescent="0.2">
      <c r="C307" s="49"/>
      <c r="D307" s="49"/>
      <c r="E307" s="49"/>
      <c r="F307" s="49"/>
      <c r="G307" s="64"/>
      <c r="H307" s="65"/>
      <c r="I307" s="66"/>
      <c r="J307" s="67"/>
      <c r="K307" s="33"/>
      <c r="L307" s="63"/>
      <c r="M307" s="63"/>
      <c r="N307" s="63"/>
      <c r="O307" s="63"/>
    </row>
    <row r="308" spans="3:15" s="24" customFormat="1" x14ac:dyDescent="0.2">
      <c r="C308" s="49"/>
      <c r="D308" s="49"/>
      <c r="E308" s="49"/>
      <c r="F308" s="49"/>
      <c r="G308" s="64"/>
      <c r="H308" s="65"/>
      <c r="I308" s="66"/>
      <c r="J308" s="67"/>
      <c r="K308" s="33"/>
      <c r="L308" s="63"/>
      <c r="M308" s="63"/>
      <c r="N308" s="63"/>
      <c r="O308" s="63"/>
    </row>
    <row r="309" spans="3:15" s="24" customFormat="1" x14ac:dyDescent="0.2">
      <c r="C309" s="49"/>
      <c r="D309" s="49"/>
      <c r="E309" s="49"/>
      <c r="F309" s="49"/>
      <c r="G309" s="64"/>
      <c r="H309" s="65"/>
      <c r="I309" s="66"/>
      <c r="J309" s="67"/>
      <c r="K309" s="33"/>
      <c r="L309" s="63"/>
      <c r="M309" s="63"/>
      <c r="N309" s="63"/>
      <c r="O309" s="63"/>
    </row>
    <row r="310" spans="3:15" s="24" customFormat="1" x14ac:dyDescent="0.2">
      <c r="C310" s="49"/>
      <c r="D310" s="49"/>
      <c r="E310" s="49"/>
      <c r="F310" s="49"/>
      <c r="G310" s="64"/>
      <c r="H310" s="65"/>
      <c r="I310" s="66"/>
      <c r="J310" s="67"/>
      <c r="K310" s="33"/>
      <c r="L310" s="63"/>
      <c r="M310" s="63"/>
      <c r="N310" s="63"/>
      <c r="O310" s="63"/>
    </row>
    <row r="311" spans="3:15" s="24" customFormat="1" x14ac:dyDescent="0.2">
      <c r="C311" s="49"/>
      <c r="D311" s="49"/>
      <c r="E311" s="49"/>
      <c r="F311" s="49"/>
      <c r="G311" s="64"/>
      <c r="H311" s="65"/>
      <c r="I311" s="66"/>
      <c r="J311" s="67"/>
      <c r="K311" s="33"/>
      <c r="L311" s="63"/>
      <c r="M311" s="63"/>
      <c r="N311" s="63"/>
      <c r="O311" s="63"/>
    </row>
    <row r="312" spans="3:15" s="24" customFormat="1" x14ac:dyDescent="0.2">
      <c r="C312" s="49"/>
      <c r="D312" s="49"/>
      <c r="E312" s="49"/>
      <c r="F312" s="49"/>
      <c r="G312" s="64"/>
      <c r="H312" s="65"/>
      <c r="I312" s="66"/>
      <c r="J312" s="67"/>
      <c r="K312" s="33"/>
      <c r="L312" s="63"/>
      <c r="M312" s="63"/>
      <c r="N312" s="63"/>
      <c r="O312" s="63"/>
    </row>
    <row r="313" spans="3:15" s="24" customFormat="1" x14ac:dyDescent="0.2">
      <c r="C313" s="49"/>
      <c r="D313" s="49"/>
      <c r="E313" s="49"/>
      <c r="F313" s="49"/>
      <c r="G313" s="64"/>
      <c r="H313" s="65"/>
      <c r="I313" s="66"/>
      <c r="J313" s="67"/>
      <c r="K313" s="33"/>
      <c r="L313" s="63"/>
      <c r="M313" s="63"/>
      <c r="N313" s="63"/>
      <c r="O313" s="63"/>
    </row>
    <row r="314" spans="3:15" s="24" customFormat="1" x14ac:dyDescent="0.2">
      <c r="C314" s="49"/>
      <c r="D314" s="49"/>
      <c r="E314" s="49"/>
      <c r="F314" s="49"/>
      <c r="G314" s="64"/>
      <c r="H314" s="65"/>
      <c r="I314" s="66"/>
      <c r="J314" s="67"/>
      <c r="K314" s="33"/>
      <c r="L314" s="63"/>
      <c r="M314" s="63"/>
      <c r="N314" s="63"/>
      <c r="O314" s="63"/>
    </row>
    <row r="315" spans="3:15" s="24" customFormat="1" x14ac:dyDescent="0.2">
      <c r="C315" s="49"/>
      <c r="D315" s="49"/>
      <c r="E315" s="49"/>
      <c r="F315" s="49"/>
      <c r="G315" s="64"/>
      <c r="H315" s="65"/>
      <c r="I315" s="66"/>
      <c r="J315" s="67"/>
      <c r="K315" s="33"/>
      <c r="L315" s="63"/>
      <c r="M315" s="63"/>
      <c r="N315" s="63"/>
      <c r="O315" s="63"/>
    </row>
    <row r="316" spans="3:15" s="24" customFormat="1" x14ac:dyDescent="0.2">
      <c r="C316" s="49"/>
      <c r="D316" s="49"/>
      <c r="E316" s="49"/>
      <c r="F316" s="49"/>
      <c r="G316" s="64"/>
      <c r="H316" s="65"/>
      <c r="I316" s="66"/>
      <c r="J316" s="67"/>
      <c r="K316" s="33"/>
      <c r="L316" s="63"/>
      <c r="M316" s="63"/>
      <c r="N316" s="63"/>
      <c r="O316" s="63"/>
    </row>
    <row r="317" spans="3:15" s="24" customFormat="1" x14ac:dyDescent="0.2">
      <c r="C317" s="49"/>
      <c r="D317" s="49"/>
      <c r="E317" s="49"/>
      <c r="F317" s="49"/>
      <c r="G317" s="64"/>
      <c r="H317" s="65"/>
      <c r="I317" s="66"/>
      <c r="J317" s="67"/>
      <c r="K317" s="33"/>
      <c r="L317" s="63"/>
      <c r="M317" s="63"/>
      <c r="N317" s="63"/>
      <c r="O317" s="63"/>
    </row>
    <row r="318" spans="3:15" s="24" customFormat="1" x14ac:dyDescent="0.2">
      <c r="C318" s="49"/>
      <c r="D318" s="49"/>
      <c r="E318" s="49"/>
      <c r="F318" s="49"/>
      <c r="G318" s="64"/>
      <c r="H318" s="65"/>
      <c r="I318" s="66"/>
      <c r="J318" s="67"/>
      <c r="K318" s="33"/>
      <c r="L318" s="63"/>
      <c r="M318" s="63"/>
      <c r="N318" s="63"/>
      <c r="O318" s="63"/>
    </row>
    <row r="319" spans="3:15" s="24" customFormat="1" x14ac:dyDescent="0.2">
      <c r="C319" s="49"/>
      <c r="D319" s="49"/>
      <c r="E319" s="49"/>
      <c r="F319" s="49"/>
      <c r="G319" s="64"/>
      <c r="H319" s="65"/>
      <c r="I319" s="66"/>
      <c r="J319" s="67"/>
      <c r="K319" s="33"/>
      <c r="L319" s="63"/>
      <c r="M319" s="63"/>
      <c r="N319" s="63"/>
      <c r="O319" s="63"/>
    </row>
    <row r="320" spans="3:15" s="24" customFormat="1" x14ac:dyDescent="0.2">
      <c r="C320" s="49"/>
      <c r="D320" s="49"/>
      <c r="E320" s="49"/>
      <c r="F320" s="49"/>
      <c r="G320" s="64"/>
      <c r="H320" s="65"/>
      <c r="I320" s="66"/>
      <c r="J320" s="67"/>
      <c r="K320" s="33"/>
      <c r="L320" s="63"/>
      <c r="M320" s="63"/>
      <c r="N320" s="63"/>
      <c r="O320" s="63"/>
    </row>
    <row r="321" spans="3:15" s="24" customFormat="1" x14ac:dyDescent="0.2">
      <c r="C321" s="49"/>
      <c r="D321" s="49"/>
      <c r="E321" s="49"/>
      <c r="F321" s="49"/>
      <c r="G321" s="64"/>
      <c r="H321" s="65"/>
      <c r="I321" s="66"/>
      <c r="J321" s="67"/>
      <c r="K321" s="33"/>
      <c r="L321" s="63"/>
      <c r="M321" s="63"/>
      <c r="N321" s="63"/>
      <c r="O321" s="63"/>
    </row>
    <row r="322" spans="3:15" s="24" customFormat="1" x14ac:dyDescent="0.2">
      <c r="C322" s="49"/>
      <c r="D322" s="49"/>
      <c r="E322" s="49"/>
      <c r="F322" s="49"/>
      <c r="G322" s="64"/>
      <c r="H322" s="65"/>
      <c r="I322" s="66"/>
      <c r="J322" s="67"/>
      <c r="K322" s="33"/>
      <c r="L322" s="63"/>
      <c r="M322" s="63"/>
      <c r="N322" s="63"/>
      <c r="O322" s="63"/>
    </row>
    <row r="323" spans="3:15" s="24" customFormat="1" x14ac:dyDescent="0.2">
      <c r="C323" s="49"/>
      <c r="D323" s="49"/>
      <c r="E323" s="49"/>
      <c r="F323" s="49"/>
      <c r="G323" s="64"/>
      <c r="H323" s="65"/>
      <c r="I323" s="66"/>
      <c r="J323" s="67"/>
      <c r="K323" s="33"/>
      <c r="L323" s="63"/>
      <c r="M323" s="63"/>
      <c r="N323" s="63"/>
      <c r="O323" s="63"/>
    </row>
    <row r="324" spans="3:15" s="24" customFormat="1" x14ac:dyDescent="0.2">
      <c r="C324" s="49"/>
      <c r="D324" s="49"/>
      <c r="E324" s="49"/>
      <c r="F324" s="49"/>
      <c r="G324" s="64"/>
      <c r="H324" s="65"/>
      <c r="I324" s="66"/>
      <c r="J324" s="67"/>
      <c r="K324" s="33"/>
      <c r="L324" s="63"/>
      <c r="M324" s="63"/>
      <c r="N324" s="63"/>
      <c r="O324" s="63"/>
    </row>
    <row r="325" spans="3:15" s="24" customFormat="1" x14ac:dyDescent="0.2">
      <c r="C325" s="49"/>
      <c r="D325" s="49"/>
      <c r="E325" s="49"/>
      <c r="F325" s="49"/>
      <c r="G325" s="64"/>
      <c r="H325" s="65"/>
      <c r="I325" s="66"/>
      <c r="J325" s="67"/>
      <c r="K325" s="33"/>
      <c r="L325" s="63"/>
      <c r="M325" s="63"/>
      <c r="N325" s="63"/>
      <c r="O325" s="63"/>
    </row>
    <row r="326" spans="3:15" s="24" customFormat="1" x14ac:dyDescent="0.2">
      <c r="C326" s="49"/>
      <c r="D326" s="49"/>
      <c r="E326" s="49"/>
      <c r="F326" s="49"/>
      <c r="G326" s="64"/>
      <c r="H326" s="65"/>
      <c r="I326" s="66"/>
      <c r="J326" s="67"/>
      <c r="K326" s="33"/>
      <c r="L326" s="63"/>
      <c r="M326" s="63"/>
      <c r="N326" s="63"/>
      <c r="O326" s="63"/>
    </row>
    <row r="327" spans="3:15" s="24" customFormat="1" x14ac:dyDescent="0.2">
      <c r="C327" s="49"/>
      <c r="D327" s="49"/>
      <c r="E327" s="49"/>
      <c r="F327" s="49"/>
      <c r="G327" s="64"/>
      <c r="H327" s="65"/>
      <c r="I327" s="66"/>
      <c r="J327" s="67"/>
      <c r="K327" s="33"/>
      <c r="L327" s="63"/>
      <c r="M327" s="63"/>
      <c r="N327" s="63"/>
      <c r="O327" s="63"/>
    </row>
    <row r="328" spans="3:15" s="24" customFormat="1" x14ac:dyDescent="0.2">
      <c r="C328" s="49"/>
      <c r="D328" s="49"/>
      <c r="E328" s="49"/>
      <c r="F328" s="49"/>
      <c r="G328" s="64"/>
      <c r="H328" s="65"/>
      <c r="I328" s="66"/>
      <c r="J328" s="67"/>
      <c r="K328" s="33"/>
      <c r="L328" s="63"/>
      <c r="M328" s="63"/>
      <c r="N328" s="63"/>
      <c r="O328" s="63"/>
    </row>
    <row r="329" spans="3:15" s="24" customFormat="1" x14ac:dyDescent="0.2">
      <c r="C329" s="49"/>
      <c r="D329" s="49"/>
      <c r="E329" s="49"/>
      <c r="F329" s="49"/>
      <c r="G329" s="64"/>
      <c r="H329" s="65"/>
      <c r="I329" s="66"/>
      <c r="J329" s="67"/>
      <c r="K329" s="33"/>
      <c r="L329" s="63"/>
      <c r="M329" s="63"/>
      <c r="N329" s="63"/>
      <c r="O329" s="63"/>
    </row>
    <row r="330" spans="3:15" s="24" customFormat="1" x14ac:dyDescent="0.2">
      <c r="C330" s="49"/>
      <c r="D330" s="49"/>
      <c r="E330" s="49"/>
      <c r="F330" s="49"/>
      <c r="G330" s="64"/>
      <c r="H330" s="65"/>
      <c r="I330" s="66"/>
      <c r="J330" s="67"/>
      <c r="K330" s="33"/>
      <c r="L330" s="63"/>
      <c r="M330" s="63"/>
      <c r="N330" s="63"/>
      <c r="O330" s="63"/>
    </row>
    <row r="331" spans="3:15" s="24" customFormat="1" x14ac:dyDescent="0.2">
      <c r="C331" s="49"/>
      <c r="D331" s="49"/>
      <c r="E331" s="49"/>
      <c r="F331" s="49"/>
      <c r="G331" s="64"/>
      <c r="H331" s="65"/>
      <c r="I331" s="66"/>
      <c r="J331" s="67"/>
      <c r="K331" s="33"/>
      <c r="L331" s="63"/>
      <c r="M331" s="63"/>
      <c r="N331" s="63"/>
      <c r="O331" s="63"/>
    </row>
    <row r="332" spans="3:15" s="24" customFormat="1" x14ac:dyDescent="0.2">
      <c r="C332" s="49"/>
      <c r="D332" s="49"/>
      <c r="E332" s="49"/>
      <c r="F332" s="49"/>
      <c r="G332" s="64"/>
      <c r="H332" s="65"/>
      <c r="I332" s="66"/>
      <c r="J332" s="67"/>
      <c r="K332" s="33"/>
      <c r="L332" s="63"/>
      <c r="M332" s="63"/>
      <c r="N332" s="63"/>
      <c r="O332" s="63"/>
    </row>
    <row r="333" spans="3:15" s="24" customFormat="1" x14ac:dyDescent="0.2">
      <c r="C333" s="49"/>
      <c r="D333" s="49"/>
      <c r="E333" s="49"/>
      <c r="F333" s="49"/>
      <c r="G333" s="64"/>
      <c r="H333" s="65"/>
      <c r="I333" s="66"/>
      <c r="J333" s="67"/>
      <c r="K333" s="33"/>
      <c r="L333" s="63"/>
      <c r="M333" s="63"/>
      <c r="N333" s="63"/>
      <c r="O333" s="63"/>
    </row>
    <row r="334" spans="3:15" s="24" customFormat="1" x14ac:dyDescent="0.2">
      <c r="C334" s="49"/>
      <c r="D334" s="49"/>
      <c r="E334" s="49"/>
      <c r="F334" s="49"/>
      <c r="G334" s="64"/>
      <c r="H334" s="65"/>
      <c r="I334" s="66"/>
      <c r="J334" s="67"/>
      <c r="K334" s="33"/>
      <c r="L334" s="63"/>
      <c r="M334" s="63"/>
      <c r="N334" s="63"/>
      <c r="O334" s="63"/>
    </row>
    <row r="335" spans="3:15" s="24" customFormat="1" x14ac:dyDescent="0.2">
      <c r="C335" s="49"/>
      <c r="D335" s="49"/>
      <c r="E335" s="49"/>
      <c r="F335" s="49"/>
      <c r="G335" s="64"/>
      <c r="H335" s="65"/>
      <c r="I335" s="66"/>
      <c r="J335" s="67"/>
      <c r="K335" s="33"/>
      <c r="L335" s="63"/>
      <c r="M335" s="63"/>
      <c r="N335" s="63"/>
      <c r="O335" s="63"/>
    </row>
    <row r="336" spans="3:15" s="24" customFormat="1" x14ac:dyDescent="0.2">
      <c r="C336" s="49"/>
      <c r="D336" s="49"/>
      <c r="E336" s="49"/>
      <c r="F336" s="49"/>
      <c r="G336" s="64"/>
      <c r="H336" s="65"/>
      <c r="I336" s="66"/>
      <c r="J336" s="67"/>
      <c r="K336" s="33"/>
      <c r="L336" s="63"/>
      <c r="M336" s="63"/>
      <c r="N336" s="63"/>
      <c r="O336" s="63"/>
    </row>
    <row r="337" spans="3:15" s="24" customFormat="1" x14ac:dyDescent="0.2">
      <c r="C337" s="49"/>
      <c r="D337" s="49"/>
      <c r="E337" s="49"/>
      <c r="F337" s="49"/>
      <c r="G337" s="64"/>
      <c r="H337" s="65"/>
      <c r="I337" s="66"/>
      <c r="J337" s="67"/>
      <c r="K337" s="33"/>
      <c r="L337" s="63"/>
      <c r="M337" s="63"/>
      <c r="N337" s="63"/>
      <c r="O337" s="63"/>
    </row>
    <row r="338" spans="3:15" s="24" customFormat="1" x14ac:dyDescent="0.2">
      <c r="C338" s="49"/>
      <c r="D338" s="49"/>
      <c r="E338" s="49"/>
      <c r="F338" s="49"/>
      <c r="G338" s="64"/>
      <c r="H338" s="65"/>
      <c r="I338" s="66"/>
      <c r="J338" s="67"/>
      <c r="K338" s="33"/>
      <c r="L338" s="63"/>
      <c r="M338" s="63"/>
      <c r="N338" s="63"/>
      <c r="O338" s="63"/>
    </row>
    <row r="339" spans="3:15" s="24" customFormat="1" x14ac:dyDescent="0.2">
      <c r="C339" s="49"/>
      <c r="D339" s="49"/>
      <c r="E339" s="49"/>
      <c r="F339" s="49"/>
      <c r="G339" s="64"/>
      <c r="H339" s="65"/>
      <c r="I339" s="66"/>
      <c r="J339" s="67"/>
      <c r="K339" s="33"/>
      <c r="L339" s="63"/>
      <c r="M339" s="63"/>
      <c r="N339" s="63"/>
      <c r="O339" s="63"/>
    </row>
    <row r="340" spans="3:15" s="24" customFormat="1" x14ac:dyDescent="0.2">
      <c r="C340" s="49"/>
      <c r="D340" s="49"/>
      <c r="E340" s="49"/>
      <c r="F340" s="49"/>
      <c r="G340" s="64"/>
      <c r="H340" s="65"/>
      <c r="I340" s="66"/>
      <c r="J340" s="67"/>
      <c r="K340" s="33"/>
      <c r="L340" s="63"/>
      <c r="M340" s="63"/>
      <c r="N340" s="63"/>
      <c r="O340" s="63"/>
    </row>
    <row r="341" spans="3:15" s="24" customFormat="1" x14ac:dyDescent="0.2">
      <c r="C341" s="49"/>
      <c r="D341" s="49"/>
      <c r="E341" s="49"/>
      <c r="F341" s="49"/>
      <c r="G341" s="64"/>
      <c r="H341" s="65"/>
      <c r="I341" s="66"/>
      <c r="J341" s="67"/>
      <c r="K341" s="33"/>
      <c r="L341" s="63"/>
      <c r="M341" s="63"/>
      <c r="N341" s="63"/>
      <c r="O341" s="63"/>
    </row>
    <row r="342" spans="3:15" s="24" customFormat="1" x14ac:dyDescent="0.2">
      <c r="C342" s="49"/>
      <c r="D342" s="49"/>
      <c r="E342" s="49"/>
      <c r="F342" s="49"/>
      <c r="G342" s="64"/>
      <c r="H342" s="65"/>
      <c r="I342" s="66"/>
      <c r="J342" s="67"/>
      <c r="K342" s="33"/>
      <c r="L342" s="63"/>
      <c r="M342" s="63"/>
      <c r="N342" s="63"/>
      <c r="O342" s="63"/>
    </row>
    <row r="343" spans="3:15" s="24" customFormat="1" x14ac:dyDescent="0.2">
      <c r="C343" s="49"/>
      <c r="D343" s="49"/>
      <c r="E343" s="49"/>
      <c r="F343" s="49"/>
      <c r="G343" s="64"/>
      <c r="H343" s="65"/>
      <c r="I343" s="66"/>
      <c r="J343" s="67"/>
      <c r="K343" s="33"/>
      <c r="L343" s="63"/>
      <c r="M343" s="63"/>
      <c r="N343" s="63"/>
      <c r="O343" s="63"/>
    </row>
    <row r="344" spans="3:15" s="24" customFormat="1" x14ac:dyDescent="0.2">
      <c r="C344" s="49"/>
      <c r="D344" s="49"/>
      <c r="E344" s="49"/>
      <c r="F344" s="49"/>
      <c r="G344" s="64"/>
      <c r="H344" s="65"/>
      <c r="I344" s="66"/>
      <c r="J344" s="67"/>
      <c r="K344" s="33"/>
      <c r="L344" s="63"/>
      <c r="M344" s="63"/>
      <c r="N344" s="63"/>
      <c r="O344" s="63"/>
    </row>
    <row r="345" spans="3:15" s="24" customFormat="1" x14ac:dyDescent="0.2">
      <c r="C345" s="49"/>
      <c r="D345" s="49"/>
      <c r="E345" s="49"/>
      <c r="F345" s="49"/>
      <c r="G345" s="64"/>
      <c r="H345" s="65"/>
      <c r="I345" s="66"/>
      <c r="J345" s="67"/>
      <c r="K345" s="33"/>
      <c r="L345" s="63"/>
      <c r="M345" s="63"/>
      <c r="N345" s="63"/>
      <c r="O345" s="63"/>
    </row>
    <row r="346" spans="3:15" s="24" customFormat="1" x14ac:dyDescent="0.2">
      <c r="C346" s="49"/>
      <c r="D346" s="49"/>
      <c r="E346" s="49"/>
      <c r="F346" s="49"/>
      <c r="G346" s="64"/>
      <c r="H346" s="65"/>
      <c r="I346" s="66"/>
      <c r="J346" s="67"/>
      <c r="K346" s="33"/>
      <c r="L346" s="63"/>
      <c r="M346" s="63"/>
      <c r="N346" s="63"/>
      <c r="O346" s="63"/>
    </row>
    <row r="347" spans="3:15" s="24" customFormat="1" x14ac:dyDescent="0.2">
      <c r="C347" s="49"/>
      <c r="D347" s="49"/>
      <c r="E347" s="49"/>
      <c r="F347" s="49"/>
      <c r="G347" s="64"/>
      <c r="H347" s="65"/>
      <c r="I347" s="66"/>
      <c r="J347" s="67"/>
      <c r="K347" s="33"/>
      <c r="L347" s="63"/>
      <c r="M347" s="63"/>
      <c r="N347" s="63"/>
      <c r="O347" s="63"/>
    </row>
    <row r="348" spans="3:15" s="24" customFormat="1" x14ac:dyDescent="0.2">
      <c r="C348" s="49"/>
      <c r="D348" s="49"/>
      <c r="E348" s="49"/>
      <c r="F348" s="49"/>
      <c r="G348" s="64"/>
      <c r="H348" s="65"/>
      <c r="I348" s="66"/>
      <c r="J348" s="67"/>
      <c r="K348" s="33"/>
      <c r="L348" s="63"/>
      <c r="M348" s="63"/>
      <c r="N348" s="63"/>
      <c r="O348" s="63"/>
    </row>
    <row r="349" spans="3:15" s="24" customFormat="1" x14ac:dyDescent="0.2">
      <c r="C349" s="49"/>
      <c r="D349" s="49"/>
      <c r="E349" s="49"/>
      <c r="F349" s="49"/>
      <c r="G349" s="64"/>
      <c r="H349" s="65"/>
      <c r="I349" s="66"/>
      <c r="J349" s="67"/>
      <c r="K349" s="33"/>
      <c r="L349" s="63"/>
      <c r="M349" s="63"/>
      <c r="N349" s="63"/>
      <c r="O349" s="63"/>
    </row>
    <row r="350" spans="3:15" s="24" customFormat="1" x14ac:dyDescent="0.2">
      <c r="C350" s="49"/>
      <c r="D350" s="49"/>
      <c r="E350" s="49"/>
      <c r="F350" s="49"/>
      <c r="G350" s="64"/>
      <c r="H350" s="65"/>
      <c r="I350" s="66"/>
      <c r="J350" s="67"/>
      <c r="K350" s="33"/>
      <c r="L350" s="63"/>
      <c r="M350" s="63"/>
      <c r="N350" s="63"/>
      <c r="O350" s="63"/>
    </row>
    <row r="351" spans="3:15" s="24" customFormat="1" x14ac:dyDescent="0.2">
      <c r="C351" s="49"/>
      <c r="D351" s="49"/>
      <c r="E351" s="49"/>
      <c r="F351" s="49"/>
      <c r="G351" s="64"/>
      <c r="H351" s="65"/>
      <c r="I351" s="66"/>
      <c r="J351" s="67"/>
      <c r="K351" s="33"/>
      <c r="L351" s="63"/>
      <c r="M351" s="63"/>
      <c r="N351" s="63"/>
      <c r="O351" s="63"/>
    </row>
    <row r="352" spans="3:15" s="24" customFormat="1" x14ac:dyDescent="0.2">
      <c r="C352" s="49"/>
      <c r="D352" s="49"/>
      <c r="E352" s="49"/>
      <c r="F352" s="49"/>
      <c r="G352" s="64"/>
      <c r="H352" s="65"/>
      <c r="I352" s="66"/>
      <c r="J352" s="67"/>
      <c r="K352" s="33"/>
      <c r="L352" s="63"/>
      <c r="M352" s="63"/>
      <c r="N352" s="63"/>
      <c r="O352" s="63"/>
    </row>
    <row r="353" spans="3:15" s="24" customFormat="1" x14ac:dyDescent="0.2">
      <c r="C353" s="49"/>
      <c r="D353" s="49"/>
      <c r="E353" s="49"/>
      <c r="F353" s="49"/>
      <c r="G353" s="64"/>
      <c r="H353" s="65"/>
      <c r="I353" s="66"/>
      <c r="J353" s="67"/>
      <c r="K353" s="33"/>
      <c r="L353" s="63"/>
      <c r="M353" s="63"/>
      <c r="N353" s="63"/>
      <c r="O353" s="63"/>
    </row>
    <row r="354" spans="3:15" s="24" customFormat="1" x14ac:dyDescent="0.2">
      <c r="C354" s="49"/>
      <c r="D354" s="49"/>
      <c r="E354" s="49"/>
      <c r="F354" s="49"/>
      <c r="G354" s="64"/>
      <c r="H354" s="65"/>
      <c r="I354" s="66"/>
      <c r="J354" s="67"/>
      <c r="K354" s="33"/>
      <c r="L354" s="63"/>
      <c r="M354" s="63"/>
      <c r="N354" s="63"/>
      <c r="O354" s="63"/>
    </row>
    <row r="355" spans="3:15" s="24" customFormat="1" x14ac:dyDescent="0.2">
      <c r="C355" s="49"/>
      <c r="D355" s="49"/>
      <c r="E355" s="49"/>
      <c r="F355" s="49"/>
      <c r="G355" s="64"/>
      <c r="H355" s="65"/>
      <c r="I355" s="66"/>
      <c r="J355" s="67"/>
      <c r="K355" s="33"/>
      <c r="L355" s="63"/>
      <c r="M355" s="63"/>
      <c r="N355" s="63"/>
      <c r="O355" s="63"/>
    </row>
    <row r="356" spans="3:15" s="24" customFormat="1" x14ac:dyDescent="0.2">
      <c r="C356" s="49"/>
      <c r="D356" s="49"/>
      <c r="E356" s="49"/>
      <c r="F356" s="49"/>
      <c r="G356" s="64"/>
      <c r="H356" s="65"/>
      <c r="I356" s="66"/>
      <c r="J356" s="67"/>
      <c r="K356" s="33"/>
      <c r="L356" s="63"/>
      <c r="M356" s="63"/>
      <c r="N356" s="63"/>
      <c r="O356" s="63"/>
    </row>
    <row r="357" spans="3:15" s="24" customFormat="1" x14ac:dyDescent="0.2">
      <c r="C357" s="49"/>
      <c r="D357" s="49"/>
      <c r="E357" s="49"/>
      <c r="F357" s="49"/>
      <c r="G357" s="64"/>
      <c r="H357" s="65"/>
      <c r="I357" s="66"/>
      <c r="J357" s="67"/>
      <c r="K357" s="33"/>
      <c r="L357" s="63"/>
      <c r="M357" s="63"/>
      <c r="N357" s="63"/>
      <c r="O357" s="63"/>
    </row>
    <row r="358" spans="3:15" s="24" customFormat="1" x14ac:dyDescent="0.2">
      <c r="C358" s="49"/>
      <c r="D358" s="49"/>
      <c r="E358" s="49"/>
      <c r="F358" s="49"/>
      <c r="G358" s="64"/>
      <c r="H358" s="65"/>
      <c r="I358" s="66"/>
      <c r="J358" s="67"/>
      <c r="K358" s="33"/>
      <c r="L358" s="63"/>
      <c r="M358" s="63"/>
      <c r="N358" s="63"/>
      <c r="O358" s="63"/>
    </row>
    <row r="359" spans="3:15" s="24" customFormat="1" x14ac:dyDescent="0.2">
      <c r="C359" s="49"/>
      <c r="D359" s="49"/>
      <c r="E359" s="49"/>
      <c r="F359" s="49"/>
      <c r="G359" s="64"/>
      <c r="H359" s="65"/>
      <c r="I359" s="66"/>
      <c r="J359" s="67"/>
      <c r="K359" s="33"/>
      <c r="L359" s="63"/>
      <c r="M359" s="63"/>
      <c r="N359" s="63"/>
      <c r="O359" s="63"/>
    </row>
    <row r="360" spans="3:15" s="24" customFormat="1" x14ac:dyDescent="0.2">
      <c r="C360" s="49"/>
      <c r="D360" s="49"/>
      <c r="E360" s="49"/>
      <c r="F360" s="49"/>
      <c r="G360" s="64"/>
      <c r="H360" s="65"/>
      <c r="I360" s="66"/>
      <c r="J360" s="67"/>
      <c r="K360" s="33"/>
      <c r="L360" s="63"/>
      <c r="M360" s="63"/>
      <c r="N360" s="63"/>
      <c r="O360" s="63"/>
    </row>
    <row r="361" spans="3:15" s="24" customFormat="1" x14ac:dyDescent="0.2">
      <c r="C361" s="49"/>
      <c r="D361" s="49"/>
      <c r="E361" s="49"/>
      <c r="F361" s="49"/>
      <c r="G361" s="64"/>
      <c r="H361" s="65"/>
      <c r="I361" s="66"/>
      <c r="J361" s="67"/>
      <c r="K361" s="33"/>
      <c r="L361" s="63"/>
      <c r="M361" s="63"/>
      <c r="N361" s="63"/>
      <c r="O361" s="63"/>
    </row>
    <row r="362" spans="3:15" s="24" customFormat="1" x14ac:dyDescent="0.2">
      <c r="C362" s="49"/>
      <c r="D362" s="49"/>
      <c r="E362" s="49"/>
      <c r="F362" s="49"/>
      <c r="G362" s="64"/>
      <c r="H362" s="65"/>
      <c r="I362" s="66"/>
      <c r="J362" s="67"/>
      <c r="K362" s="33"/>
      <c r="L362" s="63"/>
      <c r="M362" s="63"/>
      <c r="N362" s="63"/>
      <c r="O362" s="63"/>
    </row>
    <row r="363" spans="3:15" s="24" customFormat="1" x14ac:dyDescent="0.2">
      <c r="C363" s="49"/>
      <c r="D363" s="49"/>
      <c r="E363" s="49"/>
      <c r="F363" s="49"/>
      <c r="G363" s="64"/>
      <c r="H363" s="65"/>
      <c r="I363" s="66"/>
      <c r="J363" s="67"/>
      <c r="K363" s="33"/>
      <c r="L363" s="63"/>
      <c r="M363" s="63"/>
      <c r="N363" s="63"/>
      <c r="O363" s="63"/>
    </row>
    <row r="364" spans="3:15" s="24" customFormat="1" x14ac:dyDescent="0.2">
      <c r="C364" s="49"/>
      <c r="D364" s="49"/>
      <c r="E364" s="49"/>
      <c r="F364" s="49"/>
      <c r="G364" s="64"/>
      <c r="H364" s="65"/>
      <c r="I364" s="66"/>
      <c r="J364" s="67"/>
      <c r="K364" s="33"/>
      <c r="L364" s="63"/>
      <c r="M364" s="63"/>
      <c r="N364" s="63"/>
      <c r="O364" s="63"/>
    </row>
    <row r="365" spans="3:15" s="24" customFormat="1" x14ac:dyDescent="0.2">
      <c r="C365" s="49"/>
      <c r="D365" s="49"/>
      <c r="E365" s="49"/>
      <c r="F365" s="49"/>
      <c r="G365" s="64"/>
      <c r="H365" s="65"/>
      <c r="I365" s="66"/>
      <c r="J365" s="67"/>
      <c r="K365" s="33"/>
      <c r="L365" s="63"/>
      <c r="M365" s="63"/>
      <c r="N365" s="63"/>
      <c r="O365" s="63"/>
    </row>
    <row r="366" spans="3:15" s="24" customFormat="1" x14ac:dyDescent="0.2">
      <c r="C366" s="49"/>
      <c r="D366" s="49"/>
      <c r="E366" s="49"/>
      <c r="F366" s="49"/>
      <c r="G366" s="64"/>
      <c r="H366" s="65"/>
      <c r="I366" s="66"/>
      <c r="J366" s="67"/>
      <c r="K366" s="33"/>
      <c r="L366" s="63"/>
      <c r="M366" s="63"/>
      <c r="N366" s="63"/>
      <c r="O366" s="63"/>
    </row>
    <row r="367" spans="3:15" s="24" customFormat="1" x14ac:dyDescent="0.2">
      <c r="C367" s="49"/>
      <c r="D367" s="49"/>
      <c r="E367" s="49"/>
      <c r="F367" s="49"/>
      <c r="G367" s="64"/>
      <c r="H367" s="65"/>
      <c r="I367" s="66"/>
      <c r="J367" s="67"/>
      <c r="K367" s="33"/>
      <c r="L367" s="63"/>
      <c r="M367" s="63"/>
      <c r="N367" s="63"/>
      <c r="O367" s="63"/>
    </row>
    <row r="368" spans="3:15" s="24" customFormat="1" x14ac:dyDescent="0.2">
      <c r="C368" s="49"/>
      <c r="D368" s="49"/>
      <c r="E368" s="49"/>
      <c r="F368" s="49"/>
      <c r="G368" s="64"/>
      <c r="H368" s="65"/>
      <c r="I368" s="66"/>
      <c r="J368" s="67"/>
      <c r="K368" s="33"/>
      <c r="L368" s="63"/>
      <c r="M368" s="63"/>
      <c r="N368" s="63"/>
      <c r="O368" s="63"/>
    </row>
    <row r="369" spans="3:15" s="24" customFormat="1" x14ac:dyDescent="0.2">
      <c r="C369" s="49"/>
      <c r="D369" s="49"/>
      <c r="E369" s="49"/>
      <c r="F369" s="49"/>
      <c r="G369" s="64"/>
      <c r="H369" s="65"/>
      <c r="I369" s="66"/>
      <c r="J369" s="67"/>
      <c r="K369" s="33"/>
      <c r="L369" s="63"/>
      <c r="M369" s="63"/>
      <c r="N369" s="63"/>
      <c r="O369" s="63"/>
    </row>
    <row r="370" spans="3:15" s="24" customFormat="1" x14ac:dyDescent="0.2">
      <c r="C370" s="49"/>
      <c r="D370" s="49"/>
      <c r="E370" s="49"/>
      <c r="F370" s="49"/>
      <c r="G370" s="64"/>
      <c r="H370" s="65"/>
      <c r="I370" s="66"/>
      <c r="J370" s="67"/>
      <c r="K370" s="33"/>
      <c r="L370" s="63"/>
      <c r="M370" s="63"/>
      <c r="N370" s="63"/>
      <c r="O370" s="63"/>
    </row>
    <row r="371" spans="3:15" s="24" customFormat="1" x14ac:dyDescent="0.2">
      <c r="C371" s="49"/>
      <c r="D371" s="49"/>
      <c r="E371" s="49"/>
      <c r="F371" s="49"/>
      <c r="G371" s="64"/>
      <c r="H371" s="65"/>
      <c r="I371" s="66"/>
      <c r="J371" s="67"/>
      <c r="K371" s="33"/>
      <c r="L371" s="63"/>
      <c r="M371" s="63"/>
      <c r="N371" s="63"/>
      <c r="O371" s="63"/>
    </row>
    <row r="372" spans="3:15" s="24" customFormat="1" x14ac:dyDescent="0.2">
      <c r="C372" s="49"/>
      <c r="D372" s="49"/>
      <c r="E372" s="49"/>
      <c r="F372" s="49"/>
      <c r="G372" s="64"/>
      <c r="H372" s="65"/>
      <c r="I372" s="66"/>
      <c r="J372" s="67"/>
      <c r="K372" s="33"/>
      <c r="L372" s="63"/>
      <c r="M372" s="63"/>
      <c r="N372" s="63"/>
      <c r="O372" s="63"/>
    </row>
    <row r="373" spans="3:15" s="24" customFormat="1" x14ac:dyDescent="0.2">
      <c r="C373" s="49"/>
      <c r="D373" s="49"/>
      <c r="E373" s="49"/>
      <c r="F373" s="49"/>
      <c r="G373" s="64"/>
      <c r="H373" s="65"/>
      <c r="I373" s="66"/>
      <c r="J373" s="67"/>
      <c r="K373" s="33"/>
      <c r="L373" s="63"/>
      <c r="M373" s="63"/>
      <c r="N373" s="63"/>
      <c r="O373" s="63"/>
    </row>
    <row r="374" spans="3:15" s="24" customFormat="1" x14ac:dyDescent="0.2">
      <c r="C374" s="49"/>
      <c r="D374" s="49"/>
      <c r="E374" s="49"/>
      <c r="F374" s="49"/>
      <c r="G374" s="64"/>
      <c r="H374" s="65"/>
      <c r="I374" s="66"/>
      <c r="J374" s="67"/>
      <c r="K374" s="33"/>
      <c r="L374" s="63"/>
      <c r="M374" s="63"/>
      <c r="N374" s="63"/>
      <c r="O374" s="63"/>
    </row>
    <row r="375" spans="3:15" s="24" customFormat="1" x14ac:dyDescent="0.2">
      <c r="C375" s="49"/>
      <c r="D375" s="49"/>
      <c r="E375" s="49"/>
      <c r="F375" s="49"/>
      <c r="G375" s="64"/>
      <c r="H375" s="65"/>
      <c r="I375" s="66"/>
      <c r="J375" s="67"/>
      <c r="K375" s="33"/>
      <c r="L375" s="63"/>
      <c r="M375" s="63"/>
      <c r="N375" s="63"/>
      <c r="O375" s="63"/>
    </row>
    <row r="376" spans="3:15" s="24" customFormat="1" x14ac:dyDescent="0.2">
      <c r="C376" s="49"/>
      <c r="D376" s="49"/>
      <c r="E376" s="49"/>
      <c r="F376" s="49"/>
      <c r="G376" s="64"/>
      <c r="H376" s="65"/>
      <c r="I376" s="66"/>
      <c r="J376" s="67"/>
      <c r="K376" s="33"/>
      <c r="L376" s="63"/>
      <c r="M376" s="63"/>
      <c r="N376" s="63"/>
      <c r="O376" s="63"/>
    </row>
    <row r="377" spans="3:15" s="24" customFormat="1" x14ac:dyDescent="0.2">
      <c r="C377" s="49"/>
      <c r="D377" s="49"/>
      <c r="E377" s="49"/>
      <c r="F377" s="49"/>
      <c r="G377" s="64"/>
      <c r="H377" s="65"/>
      <c r="I377" s="66"/>
      <c r="J377" s="67"/>
      <c r="K377" s="33"/>
      <c r="L377" s="63"/>
      <c r="M377" s="63"/>
      <c r="N377" s="63"/>
      <c r="O377" s="63"/>
    </row>
    <row r="378" spans="3:15" s="24" customFormat="1" x14ac:dyDescent="0.2">
      <c r="C378" s="49"/>
      <c r="D378" s="49"/>
      <c r="E378" s="49"/>
      <c r="F378" s="49"/>
      <c r="G378" s="64"/>
      <c r="H378" s="65"/>
      <c r="I378" s="66"/>
      <c r="J378" s="67"/>
      <c r="K378" s="33"/>
      <c r="L378" s="63"/>
      <c r="M378" s="63"/>
      <c r="N378" s="63"/>
      <c r="O378" s="63"/>
    </row>
    <row r="379" spans="3:15" s="24" customFormat="1" x14ac:dyDescent="0.2">
      <c r="C379" s="49"/>
      <c r="D379" s="49"/>
      <c r="E379" s="49"/>
      <c r="F379" s="49"/>
      <c r="G379" s="64"/>
      <c r="H379" s="65"/>
      <c r="I379" s="66"/>
      <c r="J379" s="67"/>
      <c r="K379" s="33"/>
      <c r="L379" s="63"/>
      <c r="M379" s="63"/>
      <c r="N379" s="63"/>
      <c r="O379" s="63"/>
    </row>
    <row r="380" spans="3:15" s="24" customFormat="1" x14ac:dyDescent="0.2">
      <c r="C380" s="49"/>
      <c r="D380" s="49"/>
      <c r="E380" s="49"/>
      <c r="F380" s="49"/>
      <c r="G380" s="64"/>
      <c r="H380" s="65"/>
      <c r="I380" s="66"/>
      <c r="J380" s="67"/>
      <c r="K380" s="33"/>
      <c r="L380" s="63"/>
      <c r="M380" s="63"/>
      <c r="N380" s="63"/>
      <c r="O380" s="63"/>
    </row>
    <row r="381" spans="3:15" s="24" customFormat="1" x14ac:dyDescent="0.2">
      <c r="C381" s="49"/>
      <c r="D381" s="49"/>
      <c r="E381" s="49"/>
      <c r="F381" s="49"/>
      <c r="G381" s="64"/>
      <c r="H381" s="65"/>
      <c r="I381" s="66"/>
      <c r="J381" s="67"/>
      <c r="K381" s="33"/>
      <c r="L381" s="63"/>
      <c r="M381" s="63"/>
      <c r="N381" s="63"/>
      <c r="O381" s="63"/>
    </row>
    <row r="382" spans="3:15" s="24" customFormat="1" x14ac:dyDescent="0.2">
      <c r="C382" s="49"/>
      <c r="D382" s="49"/>
      <c r="E382" s="49"/>
      <c r="F382" s="49"/>
      <c r="G382" s="64"/>
      <c r="H382" s="65"/>
      <c r="I382" s="66"/>
      <c r="J382" s="67"/>
      <c r="K382" s="33"/>
      <c r="L382" s="63"/>
      <c r="M382" s="63"/>
      <c r="N382" s="63"/>
      <c r="O382" s="63"/>
    </row>
    <row r="383" spans="3:15" s="24" customFormat="1" x14ac:dyDescent="0.2">
      <c r="C383" s="49"/>
      <c r="D383" s="49"/>
      <c r="E383" s="49"/>
      <c r="F383" s="49"/>
      <c r="G383" s="64"/>
      <c r="H383" s="65"/>
      <c r="I383" s="66"/>
      <c r="J383" s="67"/>
      <c r="K383" s="33"/>
      <c r="L383" s="63"/>
      <c r="M383" s="63"/>
      <c r="N383" s="63"/>
      <c r="O383" s="63"/>
    </row>
    <row r="384" spans="3:15" s="24" customFormat="1" x14ac:dyDescent="0.2">
      <c r="C384" s="49"/>
      <c r="D384" s="49"/>
      <c r="E384" s="49"/>
      <c r="F384" s="49"/>
      <c r="G384" s="64"/>
      <c r="H384" s="65"/>
      <c r="I384" s="66"/>
      <c r="J384" s="67"/>
      <c r="K384" s="33"/>
      <c r="L384" s="63"/>
      <c r="M384" s="63"/>
      <c r="N384" s="63"/>
      <c r="O384" s="63"/>
    </row>
    <row r="385" spans="3:15" s="24" customFormat="1" x14ac:dyDescent="0.2">
      <c r="C385" s="49"/>
      <c r="D385" s="49"/>
      <c r="E385" s="49"/>
      <c r="F385" s="49"/>
      <c r="G385" s="64"/>
      <c r="H385" s="65"/>
      <c r="I385" s="66"/>
      <c r="J385" s="67"/>
      <c r="K385" s="33"/>
      <c r="L385" s="63"/>
      <c r="M385" s="63"/>
      <c r="N385" s="63"/>
      <c r="O385" s="63"/>
    </row>
    <row r="386" spans="3:15" s="24" customFormat="1" x14ac:dyDescent="0.2">
      <c r="C386" s="49"/>
      <c r="D386" s="49"/>
      <c r="E386" s="49"/>
      <c r="F386" s="49"/>
      <c r="G386" s="64"/>
      <c r="H386" s="65"/>
      <c r="I386" s="66"/>
      <c r="J386" s="67"/>
      <c r="K386" s="33"/>
      <c r="L386" s="63"/>
      <c r="M386" s="63"/>
      <c r="N386" s="63"/>
      <c r="O386" s="63"/>
    </row>
    <row r="387" spans="3:15" s="24" customFormat="1" x14ac:dyDescent="0.2">
      <c r="C387" s="49"/>
      <c r="D387" s="49"/>
      <c r="E387" s="49"/>
      <c r="F387" s="49"/>
      <c r="G387" s="64"/>
      <c r="H387" s="65"/>
      <c r="I387" s="66"/>
      <c r="J387" s="67"/>
      <c r="K387" s="33"/>
      <c r="L387" s="63"/>
      <c r="M387" s="63"/>
      <c r="N387" s="63"/>
      <c r="O387" s="63"/>
    </row>
    <row r="388" spans="3:15" s="24" customFormat="1" x14ac:dyDescent="0.2">
      <c r="C388" s="49"/>
      <c r="D388" s="49"/>
      <c r="E388" s="49"/>
      <c r="F388" s="49"/>
      <c r="G388" s="64"/>
      <c r="H388" s="65"/>
      <c r="I388" s="66"/>
      <c r="J388" s="67"/>
      <c r="K388" s="33"/>
      <c r="L388" s="63"/>
      <c r="M388" s="63"/>
      <c r="N388" s="63"/>
      <c r="O388" s="63"/>
    </row>
    <row r="389" spans="3:15" s="24" customFormat="1" x14ac:dyDescent="0.2">
      <c r="C389" s="49"/>
      <c r="D389" s="49"/>
      <c r="E389" s="49"/>
      <c r="F389" s="49"/>
      <c r="G389" s="64"/>
      <c r="H389" s="65"/>
      <c r="I389" s="66"/>
      <c r="J389" s="67"/>
      <c r="K389" s="33"/>
      <c r="L389" s="63"/>
      <c r="M389" s="63"/>
      <c r="N389" s="63"/>
      <c r="O389" s="63"/>
    </row>
    <row r="390" spans="3:15" s="24" customFormat="1" x14ac:dyDescent="0.2">
      <c r="C390" s="49"/>
      <c r="D390" s="49"/>
      <c r="E390" s="49"/>
      <c r="F390" s="49"/>
      <c r="G390" s="64"/>
      <c r="H390" s="65"/>
      <c r="I390" s="66"/>
      <c r="J390" s="67"/>
      <c r="K390" s="33"/>
      <c r="L390" s="63"/>
      <c r="M390" s="63"/>
      <c r="N390" s="63"/>
      <c r="O390" s="63"/>
    </row>
    <row r="391" spans="3:15" s="24" customFormat="1" x14ac:dyDescent="0.2">
      <c r="C391" s="49"/>
      <c r="D391" s="49"/>
      <c r="E391" s="49"/>
      <c r="F391" s="49"/>
      <c r="G391" s="64"/>
      <c r="H391" s="65"/>
      <c r="I391" s="66"/>
      <c r="J391" s="67"/>
      <c r="K391" s="33"/>
      <c r="L391" s="63"/>
      <c r="M391" s="63"/>
      <c r="N391" s="63"/>
      <c r="O391" s="63"/>
    </row>
    <row r="392" spans="3:15" s="24" customFormat="1" x14ac:dyDescent="0.2">
      <c r="C392" s="49"/>
      <c r="D392" s="49"/>
      <c r="E392" s="49"/>
      <c r="F392" s="49"/>
      <c r="G392" s="64"/>
      <c r="H392" s="65"/>
      <c r="I392" s="66"/>
      <c r="J392" s="67"/>
      <c r="K392" s="33"/>
      <c r="L392" s="63"/>
      <c r="M392" s="63"/>
      <c r="N392" s="63"/>
      <c r="O392" s="63"/>
    </row>
    <row r="393" spans="3:15" s="24" customFormat="1" x14ac:dyDescent="0.2">
      <c r="C393" s="49"/>
      <c r="D393" s="49"/>
      <c r="E393" s="49"/>
      <c r="F393" s="49"/>
      <c r="G393" s="64"/>
      <c r="H393" s="65"/>
      <c r="I393" s="66"/>
      <c r="J393" s="67"/>
      <c r="K393" s="33"/>
      <c r="L393" s="63"/>
      <c r="M393" s="63"/>
      <c r="N393" s="63"/>
      <c r="O393" s="63"/>
    </row>
    <row r="394" spans="3:15" s="24" customFormat="1" x14ac:dyDescent="0.2">
      <c r="C394" s="49"/>
      <c r="D394" s="49"/>
      <c r="E394" s="49"/>
      <c r="F394" s="49"/>
      <c r="G394" s="64"/>
      <c r="H394" s="65"/>
      <c r="I394" s="66"/>
      <c r="J394" s="67"/>
      <c r="K394" s="33"/>
      <c r="L394" s="63"/>
      <c r="M394" s="63"/>
      <c r="N394" s="63"/>
      <c r="O394" s="63"/>
    </row>
    <row r="395" spans="3:15" s="24" customFormat="1" x14ac:dyDescent="0.2">
      <c r="C395" s="49"/>
      <c r="D395" s="49"/>
      <c r="E395" s="49"/>
      <c r="F395" s="49"/>
      <c r="G395" s="64"/>
      <c r="H395" s="65"/>
      <c r="I395" s="66"/>
      <c r="J395" s="67"/>
      <c r="K395" s="33"/>
      <c r="L395" s="63"/>
      <c r="M395" s="63"/>
      <c r="N395" s="63"/>
      <c r="O395" s="63"/>
    </row>
    <row r="396" spans="3:15" s="24" customFormat="1" x14ac:dyDescent="0.2">
      <c r="C396" s="49"/>
      <c r="D396" s="49"/>
      <c r="E396" s="49"/>
      <c r="F396" s="49"/>
      <c r="G396" s="64"/>
      <c r="H396" s="65"/>
      <c r="I396" s="66"/>
      <c r="J396" s="67"/>
      <c r="K396" s="33"/>
      <c r="L396" s="63"/>
      <c r="M396" s="63"/>
      <c r="N396" s="63"/>
      <c r="O396" s="63"/>
    </row>
    <row r="397" spans="3:15" s="24" customFormat="1" x14ac:dyDescent="0.2">
      <c r="C397" s="49"/>
      <c r="D397" s="49"/>
      <c r="E397" s="49"/>
      <c r="F397" s="49"/>
      <c r="G397" s="64"/>
      <c r="H397" s="65"/>
      <c r="I397" s="66"/>
      <c r="J397" s="67"/>
      <c r="K397" s="33"/>
      <c r="L397" s="63"/>
      <c r="M397" s="63"/>
      <c r="N397" s="63"/>
      <c r="O397" s="63"/>
    </row>
    <row r="398" spans="3:15" s="24" customFormat="1" x14ac:dyDescent="0.2">
      <c r="C398" s="49"/>
      <c r="D398" s="49"/>
      <c r="E398" s="49"/>
      <c r="F398" s="49"/>
      <c r="G398" s="64"/>
      <c r="H398" s="65"/>
      <c r="I398" s="66"/>
      <c r="J398" s="67"/>
      <c r="K398" s="33"/>
      <c r="L398" s="63"/>
      <c r="M398" s="63"/>
      <c r="N398" s="63"/>
      <c r="O398" s="63"/>
    </row>
    <row r="399" spans="3:15" s="24" customFormat="1" x14ac:dyDescent="0.2">
      <c r="C399" s="49"/>
      <c r="D399" s="49"/>
      <c r="E399" s="49"/>
      <c r="F399" s="49"/>
      <c r="G399" s="64"/>
      <c r="H399" s="65"/>
      <c r="I399" s="66"/>
      <c r="J399" s="67"/>
      <c r="K399" s="33"/>
      <c r="L399" s="63"/>
      <c r="M399" s="63"/>
      <c r="N399" s="63"/>
      <c r="O399" s="63"/>
    </row>
    <row r="400" spans="3:15" s="24" customFormat="1" x14ac:dyDescent="0.2">
      <c r="C400" s="49"/>
      <c r="D400" s="49"/>
      <c r="E400" s="49"/>
      <c r="F400" s="49"/>
      <c r="G400" s="64"/>
      <c r="H400" s="65"/>
      <c r="I400" s="66"/>
      <c r="J400" s="67"/>
      <c r="K400" s="33"/>
      <c r="L400" s="63"/>
      <c r="M400" s="63"/>
      <c r="N400" s="63"/>
      <c r="O400" s="63"/>
    </row>
    <row r="401" spans="3:15" s="24" customFormat="1" x14ac:dyDescent="0.2">
      <c r="C401" s="49"/>
      <c r="D401" s="49"/>
      <c r="E401" s="49"/>
      <c r="F401" s="49"/>
      <c r="G401" s="64"/>
      <c r="H401" s="65"/>
      <c r="I401" s="66"/>
      <c r="J401" s="67"/>
      <c r="K401" s="33"/>
      <c r="L401" s="63"/>
      <c r="M401" s="63"/>
      <c r="N401" s="63"/>
      <c r="O401" s="63"/>
    </row>
    <row r="402" spans="3:15" s="24" customFormat="1" x14ac:dyDescent="0.2">
      <c r="C402" s="49"/>
      <c r="D402" s="49"/>
      <c r="E402" s="49"/>
      <c r="F402" s="49"/>
      <c r="G402" s="64"/>
      <c r="H402" s="65"/>
      <c r="I402" s="66"/>
      <c r="J402" s="67"/>
      <c r="K402" s="33"/>
      <c r="L402" s="63"/>
      <c r="M402" s="63"/>
      <c r="N402" s="63"/>
      <c r="O402" s="63"/>
    </row>
    <row r="403" spans="3:15" s="24" customFormat="1" x14ac:dyDescent="0.2">
      <c r="C403" s="49"/>
      <c r="D403" s="49"/>
      <c r="E403" s="49"/>
      <c r="F403" s="49"/>
      <c r="G403" s="64"/>
      <c r="H403" s="65"/>
      <c r="I403" s="66"/>
      <c r="J403" s="67"/>
      <c r="K403" s="33"/>
      <c r="L403" s="63"/>
      <c r="M403" s="63"/>
      <c r="N403" s="63"/>
      <c r="O403" s="63"/>
    </row>
    <row r="404" spans="3:15" s="24" customFormat="1" x14ac:dyDescent="0.2">
      <c r="C404" s="49"/>
      <c r="D404" s="49"/>
      <c r="E404" s="49"/>
      <c r="F404" s="49"/>
      <c r="G404" s="64"/>
      <c r="H404" s="65"/>
      <c r="I404" s="66"/>
      <c r="J404" s="67"/>
      <c r="K404" s="33"/>
      <c r="L404" s="63"/>
      <c r="M404" s="63"/>
      <c r="N404" s="63"/>
      <c r="O404" s="63"/>
    </row>
    <row r="405" spans="3:15" s="24" customFormat="1" x14ac:dyDescent="0.2">
      <c r="C405" s="49"/>
      <c r="D405" s="49"/>
      <c r="E405" s="49"/>
      <c r="F405" s="49"/>
      <c r="G405" s="64"/>
      <c r="H405" s="65"/>
      <c r="I405" s="66"/>
      <c r="J405" s="67"/>
      <c r="K405" s="33"/>
      <c r="L405" s="63"/>
      <c r="M405" s="63"/>
      <c r="N405" s="63"/>
      <c r="O405" s="63"/>
    </row>
    <row r="406" spans="3:15" s="24" customFormat="1" x14ac:dyDescent="0.2">
      <c r="C406" s="49"/>
      <c r="D406" s="49"/>
      <c r="E406" s="49"/>
      <c r="F406" s="49"/>
      <c r="G406" s="64"/>
      <c r="H406" s="65"/>
      <c r="I406" s="66"/>
      <c r="J406" s="67"/>
      <c r="K406" s="33"/>
      <c r="L406" s="63"/>
      <c r="M406" s="63"/>
      <c r="N406" s="63"/>
      <c r="O406" s="63"/>
    </row>
    <row r="407" spans="3:15" s="24" customFormat="1" x14ac:dyDescent="0.2">
      <c r="C407" s="49"/>
      <c r="D407" s="49"/>
      <c r="E407" s="49"/>
      <c r="F407" s="49"/>
      <c r="G407" s="64"/>
      <c r="H407" s="65"/>
      <c r="I407" s="66"/>
      <c r="J407" s="67"/>
      <c r="K407" s="33"/>
      <c r="L407" s="63"/>
      <c r="M407" s="63"/>
      <c r="N407" s="63"/>
      <c r="O407" s="63"/>
    </row>
    <row r="408" spans="3:15" s="24" customFormat="1" x14ac:dyDescent="0.2">
      <c r="C408" s="49"/>
      <c r="D408" s="49"/>
      <c r="E408" s="49"/>
      <c r="F408" s="49"/>
      <c r="G408" s="64"/>
      <c r="H408" s="65"/>
      <c r="I408" s="66"/>
      <c r="J408" s="67"/>
      <c r="K408" s="33"/>
      <c r="L408" s="63"/>
      <c r="M408" s="63"/>
      <c r="N408" s="63"/>
      <c r="O408" s="63"/>
    </row>
    <row r="409" spans="3:15" s="24" customFormat="1" x14ac:dyDescent="0.2">
      <c r="C409" s="49"/>
      <c r="D409" s="49"/>
      <c r="E409" s="49"/>
      <c r="F409" s="49"/>
      <c r="G409" s="64"/>
      <c r="H409" s="65"/>
      <c r="I409" s="66"/>
      <c r="J409" s="67"/>
      <c r="K409" s="33"/>
      <c r="L409" s="63"/>
      <c r="M409" s="63"/>
      <c r="N409" s="63"/>
      <c r="O409" s="63"/>
    </row>
    <row r="410" spans="3:15" s="24" customFormat="1" x14ac:dyDescent="0.2">
      <c r="C410" s="49"/>
      <c r="D410" s="49"/>
      <c r="E410" s="49"/>
      <c r="F410" s="49"/>
      <c r="G410" s="64"/>
      <c r="H410" s="65"/>
      <c r="I410" s="66"/>
      <c r="J410" s="67"/>
      <c r="K410" s="33"/>
      <c r="L410" s="63"/>
      <c r="M410" s="63"/>
      <c r="N410" s="63"/>
      <c r="O410" s="63"/>
    </row>
    <row r="411" spans="3:15" s="24" customFormat="1" x14ac:dyDescent="0.2">
      <c r="C411" s="49"/>
      <c r="D411" s="49"/>
      <c r="E411" s="49"/>
      <c r="F411" s="49"/>
      <c r="G411" s="64"/>
      <c r="H411" s="65"/>
      <c r="I411" s="66"/>
      <c r="J411" s="67"/>
      <c r="K411" s="33"/>
      <c r="L411" s="63"/>
      <c r="M411" s="63"/>
      <c r="N411" s="63"/>
      <c r="O411" s="63"/>
    </row>
    <row r="412" spans="3:15" s="24" customFormat="1" x14ac:dyDescent="0.2">
      <c r="C412" s="49"/>
      <c r="D412" s="49"/>
      <c r="E412" s="49"/>
      <c r="F412" s="49"/>
      <c r="G412" s="64"/>
      <c r="H412" s="65"/>
      <c r="I412" s="66"/>
      <c r="J412" s="67"/>
      <c r="K412" s="33"/>
      <c r="L412" s="63"/>
      <c r="M412" s="63"/>
      <c r="N412" s="63"/>
      <c r="O412" s="63"/>
    </row>
    <row r="413" spans="3:15" s="24" customFormat="1" x14ac:dyDescent="0.2">
      <c r="C413" s="49"/>
      <c r="D413" s="49"/>
      <c r="E413" s="49"/>
      <c r="F413" s="49"/>
      <c r="G413" s="64"/>
      <c r="H413" s="65"/>
      <c r="I413" s="66"/>
      <c r="J413" s="67"/>
      <c r="K413" s="33"/>
      <c r="L413" s="63"/>
      <c r="M413" s="63"/>
      <c r="N413" s="63"/>
      <c r="O413" s="63"/>
    </row>
    <row r="414" spans="3:15" s="24" customFormat="1" x14ac:dyDescent="0.2">
      <c r="C414" s="49"/>
      <c r="D414" s="49"/>
      <c r="E414" s="49"/>
      <c r="F414" s="49"/>
      <c r="G414" s="64"/>
      <c r="H414" s="65"/>
      <c r="I414" s="66"/>
      <c r="J414" s="67"/>
      <c r="K414" s="33"/>
      <c r="L414" s="63"/>
      <c r="M414" s="63"/>
      <c r="N414" s="63"/>
      <c r="O414" s="63"/>
    </row>
    <row r="415" spans="3:15" s="24" customFormat="1" x14ac:dyDescent="0.2">
      <c r="C415" s="49"/>
      <c r="D415" s="49"/>
      <c r="E415" s="49"/>
      <c r="F415" s="49"/>
      <c r="G415" s="64"/>
      <c r="H415" s="65"/>
      <c r="I415" s="66"/>
      <c r="J415" s="67"/>
      <c r="K415" s="33"/>
      <c r="L415" s="63"/>
      <c r="M415" s="63"/>
      <c r="N415" s="63"/>
      <c r="O415" s="63"/>
    </row>
    <row r="416" spans="3:15" s="24" customFormat="1" x14ac:dyDescent="0.2">
      <c r="C416" s="49"/>
      <c r="D416" s="49"/>
      <c r="E416" s="49"/>
      <c r="F416" s="49"/>
      <c r="G416" s="64"/>
      <c r="H416" s="65"/>
      <c r="I416" s="66"/>
      <c r="J416" s="67"/>
      <c r="K416" s="33"/>
      <c r="L416" s="63"/>
      <c r="M416" s="63"/>
      <c r="N416" s="63"/>
      <c r="O416" s="63"/>
    </row>
    <row r="417" spans="1:15" s="24" customFormat="1" x14ac:dyDescent="0.2">
      <c r="C417" s="49"/>
      <c r="D417" s="49"/>
      <c r="E417" s="49"/>
      <c r="F417" s="49"/>
      <c r="G417" s="64"/>
      <c r="H417" s="65"/>
      <c r="I417" s="66"/>
      <c r="J417" s="67"/>
      <c r="K417" s="33"/>
      <c r="L417" s="63"/>
      <c r="M417" s="63"/>
      <c r="N417" s="63"/>
      <c r="O417" s="63"/>
    </row>
    <row r="418" spans="1:15" s="24" customFormat="1" ht="15.75" customHeight="1" x14ac:dyDescent="0.2">
      <c r="C418" s="49"/>
      <c r="D418" s="49"/>
      <c r="E418" s="49"/>
      <c r="F418" s="49"/>
      <c r="G418" s="64"/>
      <c r="H418" s="65"/>
      <c r="I418" s="66"/>
      <c r="J418" s="67"/>
      <c r="K418" s="33"/>
      <c r="L418" s="63"/>
      <c r="M418" s="63"/>
      <c r="N418" s="63"/>
      <c r="O418" s="63"/>
    </row>
    <row r="419" spans="1:15" s="24" customFormat="1" x14ac:dyDescent="0.2">
      <c r="C419" s="49"/>
      <c r="D419" s="49"/>
      <c r="E419" s="49"/>
      <c r="F419" s="49"/>
      <c r="G419" s="64"/>
      <c r="H419" s="65"/>
      <c r="I419" s="66"/>
      <c r="J419" s="67"/>
      <c r="K419" s="33"/>
      <c r="L419" s="63"/>
      <c r="M419" s="63"/>
      <c r="N419" s="63"/>
      <c r="O419" s="63"/>
    </row>
    <row r="420" spans="1:15" s="24" customFormat="1" x14ac:dyDescent="0.2">
      <c r="C420" s="49"/>
      <c r="D420" s="49"/>
      <c r="E420" s="49"/>
      <c r="F420" s="49"/>
      <c r="G420" s="64"/>
      <c r="H420" s="65"/>
      <c r="I420" s="66"/>
      <c r="J420" s="67"/>
      <c r="K420" s="33"/>
      <c r="L420" s="63"/>
      <c r="M420" s="63"/>
      <c r="N420" s="63"/>
      <c r="O420" s="63"/>
    </row>
    <row r="421" spans="1:15" s="24" customFormat="1" x14ac:dyDescent="0.2">
      <c r="C421" s="49"/>
      <c r="D421" s="49"/>
      <c r="E421" s="49"/>
      <c r="F421" s="49"/>
      <c r="G421" s="64"/>
      <c r="H421" s="65"/>
      <c r="I421" s="66"/>
      <c r="J421" s="67"/>
      <c r="K421" s="33"/>
      <c r="L421" s="63"/>
      <c r="M421" s="63"/>
      <c r="N421" s="63"/>
      <c r="O421" s="63"/>
    </row>
    <row r="422" spans="1:15" x14ac:dyDescent="0.2">
      <c r="A422" s="24"/>
      <c r="B422" s="24"/>
      <c r="C422" s="49"/>
      <c r="D422" s="49"/>
      <c r="E422" s="49"/>
      <c r="F422" s="49"/>
      <c r="G422" s="64"/>
      <c r="H422" s="65"/>
      <c r="I422" s="66"/>
      <c r="J422" s="67"/>
      <c r="K422" s="33"/>
      <c r="L422" s="63"/>
      <c r="M422" s="63"/>
      <c r="N422" s="63"/>
    </row>
    <row r="423" spans="1:15" x14ac:dyDescent="0.2">
      <c r="A423" s="24"/>
      <c r="B423" s="24"/>
      <c r="C423" s="49"/>
      <c r="D423" s="49"/>
      <c r="E423" s="49"/>
      <c r="F423" s="49"/>
      <c r="G423" s="64"/>
      <c r="H423" s="65"/>
      <c r="I423" s="66"/>
      <c r="J423" s="67"/>
      <c r="K423" s="33"/>
      <c r="L423" s="63"/>
      <c r="M423" s="63"/>
      <c r="N423" s="63"/>
    </row>
    <row r="424" spans="1:15" x14ac:dyDescent="0.2">
      <c r="A424" s="24"/>
      <c r="B424" s="24"/>
      <c r="C424" s="49"/>
      <c r="D424" s="49"/>
      <c r="E424" s="49"/>
      <c r="F424" s="49"/>
      <c r="G424" s="64"/>
      <c r="H424" s="65"/>
      <c r="I424" s="66"/>
      <c r="J424" s="67"/>
      <c r="K424" s="33"/>
      <c r="L424" s="63"/>
      <c r="M424" s="63"/>
      <c r="N424" s="63"/>
    </row>
  </sheetData>
  <sheetProtection algorithmName="SHA-512" hashValue="Hl9o5JuMfCIahGZLKszxolrg7NwWN/cJRFU2g7NBMF5HCxSIADrRLGhRj8gxG0jtQ/vpIGmOc7fXN71mF7x+Fg==" saltValue="zJlra0BpgT4JferQck2lug==" spinCount="100000" sheet="1" objects="1" scenarios="1" sort="0" autoFilter="0"/>
  <phoneticPr fontId="5" type="noConversion"/>
  <dataValidations count="5">
    <dataValidation errorStyle="warning" allowBlank="1" showErrorMessage="1" errorTitle="Maximale besteding per eenheid" error="Bedrag hoger dan basisbedrag!" sqref="M2:M251" xr:uid="{90E1CFC0-C902-45ED-922C-C5D04E7CCC0C}"/>
    <dataValidation type="custom" errorStyle="warning" allowBlank="1" showErrorMessage="1" errorTitle="Besteding per eenheid" error="Bedrag hoger dan maximale besteding!_x000a_" sqref="J2:J251" xr:uid="{8C53D831-6031-4723-A893-1282C6C8D641}">
      <formula1>J2&lt;=L2</formula1>
    </dataValidation>
    <dataValidation type="list" showInputMessage="1" showErrorMessage="1" errorTitle="Maatregel" error="Selecteer een maatregel uit de lijst!" sqref="H2:H251" xr:uid="{2A078075-4022-45F7-9129-030E5AF0144A}">
      <formula1>rngMaatregelen</formula1>
    </dataValidation>
    <dataValidation allowBlank="1" showErrorMessage="1" errorTitle="Kosten per eenheid" error="Bedrag hoger dan basisbedrag!" sqref="L2:L251" xr:uid="{34BDDB01-0B7B-452A-B843-ECEB4F73F247}"/>
    <dataValidation allowBlank="1" showInputMessage="1" showErrorMessage="1" prompt="Maximale besteding per eenheid inclusief +40% bandbreedte" sqref="L1" xr:uid="{FD1D3951-06CF-41A0-B06B-DA114ACE4E4D}"/>
  </dataValidations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Projectnaam" error="Selecteer een project/locatie uit de lijst!" xr:uid="{7D3AB3C4-81A0-48B9-8A0E-153580742A97}">
          <x14:formula1>
            <xm:f>'Projecten | Locaties'!$A:$A</xm:f>
          </x14:formula1>
          <xm:sqref>G2:G251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8926-C8A3-465B-9D9E-E2474F28571F}">
  <sheetPr codeName="Blad7">
    <tabColor theme="4" tint="0.749992370372631"/>
  </sheetPr>
  <dimension ref="A1:G52"/>
  <sheetViews>
    <sheetView showGridLines="0" workbookViewId="0">
      <pane xSplit="5" ySplit="22" topLeftCell="F23" activePane="bottomRight" state="frozen"/>
      <selection pane="topRight" activeCell="F1" sqref="F1"/>
      <selection pane="bottomLeft" activeCell="A22" sqref="A22"/>
      <selection pane="bottomRight" activeCell="A7" sqref="A7"/>
    </sheetView>
  </sheetViews>
  <sheetFormatPr defaultColWidth="9" defaultRowHeight="14.25" x14ac:dyDescent="0.2"/>
  <cols>
    <col min="1" max="1" width="54.125" style="24" customWidth="1"/>
    <col min="2" max="2" width="13.125" style="24" customWidth="1"/>
    <col min="3" max="3" width="7.625" style="24" customWidth="1"/>
    <col min="4" max="4" width="10.375" style="24" customWidth="1"/>
    <col min="5" max="5" width="15.375" style="24" customWidth="1"/>
    <col min="6" max="6" width="9" style="24"/>
    <col min="7" max="7" width="12.625" style="24" bestFit="1" customWidth="1"/>
    <col min="8" max="16384" width="9" style="24"/>
  </cols>
  <sheetData>
    <row r="1" spans="1:4" ht="29.25" customHeight="1" x14ac:dyDescent="0.25">
      <c r="A1" s="34" t="s">
        <v>846</v>
      </c>
    </row>
    <row r="2" spans="1:4" x14ac:dyDescent="0.2">
      <c r="A2" s="71"/>
    </row>
    <row r="3" spans="1:4" x14ac:dyDescent="0.2">
      <c r="A3" s="71"/>
    </row>
    <row r="4" spans="1:4" ht="15" x14ac:dyDescent="0.2">
      <c r="A4" s="37" t="s">
        <v>464</v>
      </c>
      <c r="B4" s="72">
        <f>IFERROR(SUM(Aanvraag!N:N),0)</f>
        <v>0</v>
      </c>
    </row>
    <row r="5" spans="1:4" ht="15" x14ac:dyDescent="0.2">
      <c r="A5" s="37" t="s">
        <v>823</v>
      </c>
      <c r="B5" s="72">
        <f>IFERROR(SUM(Aanvraag!M:M),0)</f>
        <v>0</v>
      </c>
    </row>
    <row r="6" spans="1:4" ht="15" x14ac:dyDescent="0.2">
      <c r="A6" s="37"/>
      <c r="B6" s="72"/>
      <c r="D6" s="73"/>
    </row>
    <row r="7" spans="1:4" ht="15.75" x14ac:dyDescent="0.25">
      <c r="A7" s="37" t="s">
        <v>470</v>
      </c>
      <c r="B7" s="74"/>
      <c r="D7" s="75" t="str">
        <f>IF(B7&lt;B4/2,"EIGENBIJDRAGE MOET MINIMAAL " &amp; TEXT(B4/2, "€ #.###") &amp; " ZIJN!", "")</f>
        <v/>
      </c>
    </row>
    <row r="8" spans="1:4" ht="15.75" x14ac:dyDescent="0.25">
      <c r="A8" s="37" t="s">
        <v>452</v>
      </c>
      <c r="B8" s="76"/>
      <c r="D8" s="75" t="str">
        <f>IF(B8&gt;B5/2,"BIJDRAGE RIJK IS MAXIMAAL " &amp; TEXT(B5/2, "€ #.###"), "")</f>
        <v/>
      </c>
    </row>
    <row r="9" spans="1:4" x14ac:dyDescent="0.2">
      <c r="A9" s="37"/>
      <c r="B9" s="77" t="s">
        <v>824</v>
      </c>
    </row>
    <row r="10" spans="1:4" x14ac:dyDescent="0.2">
      <c r="A10" s="37" t="s">
        <v>465</v>
      </c>
      <c r="B10" s="78">
        <f>B8+B7</f>
        <v>0</v>
      </c>
    </row>
    <row r="11" spans="1:4" x14ac:dyDescent="0.2">
      <c r="A11" s="71"/>
    </row>
    <row r="12" spans="1:4" ht="15.75" x14ac:dyDescent="0.25">
      <c r="A12" s="37" t="s">
        <v>826</v>
      </c>
      <c r="B12" s="72">
        <f>B4-B10</f>
        <v>0</v>
      </c>
      <c r="D12" s="75" t="str">
        <f>IF(B12&gt;0,"LET OP: DE DEKKING IS NIET SLUITEND. ER ONTBREEKT NOG " &amp; TEXT(B12,"€ #.##0"),"")</f>
        <v/>
      </c>
    </row>
    <row r="13" spans="1:4" x14ac:dyDescent="0.2">
      <c r="D13" s="73"/>
    </row>
    <row r="14" spans="1:4" x14ac:dyDescent="0.2">
      <c r="B14" s="29"/>
    </row>
    <row r="15" spans="1:4" ht="15.75" x14ac:dyDescent="0.25">
      <c r="A15" s="45" t="s">
        <v>840</v>
      </c>
      <c r="B15" s="72">
        <f>IFERROR( VLOOKUP('Algemene gegevens'!B2,lstOrganisaties!$A$2:$E$358,5,FALSE), 0)</f>
        <v>0</v>
      </c>
    </row>
    <row r="16" spans="1:4" ht="15.75" x14ac:dyDescent="0.25">
      <c r="A16" s="45" t="s">
        <v>847</v>
      </c>
      <c r="B16" s="79">
        <f>B15-B8</f>
        <v>0</v>
      </c>
      <c r="D16" s="24" t="str">
        <f>IF(B16&lt;0,"LET OP: NEGATIEVE WAARDE!", "")</f>
        <v/>
      </c>
    </row>
    <row r="45" spans="7:7" ht="20.25" x14ac:dyDescent="0.3">
      <c r="G45" s="80" t="str">
        <f>IF(AND(B7&gt;0,B8&gt;0, B16&gt;0), "Het lijkt erop dat alle benodigde waarden gevuld zijn.","")</f>
        <v/>
      </c>
    </row>
    <row r="46" spans="7:7" ht="20.25" x14ac:dyDescent="0.3">
      <c r="G46" s="80" t="str">
        <f>IF(AND(B7&gt;0, B8&gt;0, B16&gt;0), "Controleer, voor de volledigheid, nogmaals of onderstaande tabbladen volledig en correct zijn ingevuld:","")</f>
        <v/>
      </c>
    </row>
    <row r="48" spans="7:7" ht="18" x14ac:dyDescent="0.25">
      <c r="G48" s="32" t="str">
        <f>IF(AND(B7&gt;0,B8&gt;0, B16&gt;0), "1. Algemene gegevens","")</f>
        <v/>
      </c>
    </row>
    <row r="49" spans="7:7" ht="18" x14ac:dyDescent="0.25">
      <c r="G49" s="32" t="str">
        <f>IF(AND(B7&gt;0, B8&gt;0,B16&gt;0), "2. Projecten | Locaties","")</f>
        <v/>
      </c>
    </row>
    <row r="50" spans="7:7" ht="18" x14ac:dyDescent="0.25">
      <c r="G50" s="32" t="str">
        <f>IF(AND(B7&gt;0, B8&gt;0,B16&gt;0), "3. Aanvraag","")</f>
        <v/>
      </c>
    </row>
    <row r="52" spans="7:7" ht="20.25" x14ac:dyDescent="0.3">
      <c r="G52" s="80" t="str">
        <f>IF(AND(B7&gt;0,B8&gt;0, B16&gt;0), "Zo ja, sla dit document op en e-mail het bestand (incl. de overige documenten) naar Min. I&amp;W","")</f>
        <v/>
      </c>
    </row>
  </sheetData>
  <sheetProtection selectLockedCells="1"/>
  <conditionalFormatting sqref="B16">
    <cfRule type="cellIs" dxfId="0" priority="1" operator="lessThan">
      <formula>0</formula>
    </cfRule>
  </conditionalFormatting>
  <dataValidations count="2">
    <dataValidation type="custom" allowBlank="1" showErrorMessage="1" errorTitle="Bijdrage rijk" error="Bijdrage rijk kan niet meer zijn dan de beschijkbare rijksbijdrage!" sqref="B8" xr:uid="{83F5CC3A-359B-4493-B4E9-22D37C3B55C6}">
      <formula1>IF(B8&gt;B15,FALSE,TRUE)</formula1>
    </dataValidation>
    <dataValidation type="custom" allowBlank="1" showInputMessage="1" showErrorMessage="1" errorTitle="Eigenbijdrage" error="Eigenbijdrage moet 50% of meer zijn!" prompt="Eigen bijdrage: minimaal 50% van de totale kosten van alle projecten!" sqref="B7" xr:uid="{0190654D-D1D3-41A0-9B30-43BC38A2403A}">
      <formula1>IF(AND(B7&gt;=B4/2, B16&gt;=0),TRUE,FALSE)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D44CB-F039-4E6D-8C5B-4C8FA0958E54}">
  <sheetPr codeName="Blad8">
    <tabColor theme="7"/>
  </sheetPr>
  <dimension ref="B1:C5"/>
  <sheetViews>
    <sheetView showGridLines="0" showRowColHeaders="0" zoomScale="115" zoomScaleNormal="115" workbookViewId="0">
      <pane ySplit="1" topLeftCell="A2" activePane="bottomLeft" state="frozen"/>
      <selection pane="bottomLeft" activeCell="C26" sqref="C26"/>
    </sheetView>
  </sheetViews>
  <sheetFormatPr defaultColWidth="9" defaultRowHeight="14.25" x14ac:dyDescent="0.2"/>
  <cols>
    <col min="1" max="1" width="9" style="7"/>
    <col min="2" max="2" width="13.875" style="7" bestFit="1" customWidth="1"/>
    <col min="3" max="3" width="24.375" style="7" bestFit="1" customWidth="1"/>
    <col min="4" max="16384" width="9" style="7"/>
  </cols>
  <sheetData>
    <row r="1" spans="2:3" x14ac:dyDescent="0.2">
      <c r="B1" s="4" t="s">
        <v>361</v>
      </c>
      <c r="C1" t="s">
        <v>821</v>
      </c>
    </row>
    <row r="2" spans="2:3" x14ac:dyDescent="0.2">
      <c r="B2" s="8" t="s">
        <v>836</v>
      </c>
      <c r="C2" s="20"/>
    </row>
    <row r="3" spans="2:3" x14ac:dyDescent="0.2">
      <c r="B3"/>
      <c r="C3"/>
    </row>
    <row r="4" spans="2:3" x14ac:dyDescent="0.2">
      <c r="B4"/>
      <c r="C4"/>
    </row>
    <row r="5" spans="2:3" x14ac:dyDescent="0.2">
      <c r="B5"/>
      <c r="C5"/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97B0-F6DA-45FE-9EBC-0D8894C762F9}">
  <sheetPr codeName="Blad5">
    <tabColor rgb="FFFF0000"/>
  </sheetPr>
  <dimension ref="A1:F47"/>
  <sheetViews>
    <sheetView showGridLines="0" showRowColHeaders="0" zoomScaleNormal="100" workbookViewId="0">
      <pane ySplit="1" topLeftCell="A17" activePane="bottomLeft" state="frozen"/>
      <selection activeCell="E217" sqref="E217"/>
      <selection pane="bottomLeft" activeCell="A36" sqref="A36"/>
    </sheetView>
  </sheetViews>
  <sheetFormatPr defaultRowHeight="15" customHeight="1" x14ac:dyDescent="0.2"/>
  <cols>
    <col min="1" max="1" width="108.625" style="8" customWidth="1"/>
    <col min="2" max="2" width="11" style="2" customWidth="1"/>
    <col min="3" max="3" width="15.5" customWidth="1"/>
    <col min="4" max="4" width="65" customWidth="1"/>
    <col min="5" max="5" width="9.125" style="2" customWidth="1"/>
    <col min="6" max="6" width="22.375" style="10" customWidth="1"/>
  </cols>
  <sheetData>
    <row r="1" spans="1:6" ht="15" customHeight="1" x14ac:dyDescent="0.2">
      <c r="A1" t="s">
        <v>458</v>
      </c>
      <c r="B1" s="2" t="s">
        <v>371</v>
      </c>
      <c r="C1" t="s">
        <v>392</v>
      </c>
      <c r="D1" t="s">
        <v>372</v>
      </c>
      <c r="E1" s="2" t="s">
        <v>373</v>
      </c>
      <c r="F1" s="6" t="s">
        <v>837</v>
      </c>
    </row>
    <row r="2" spans="1:6" ht="15" customHeight="1" x14ac:dyDescent="0.2">
      <c r="A2" t="str">
        <f>LEFT(B2 &amp; REPT(" ",5),5)  &amp; " - " &amp; LEFT(C2 &amp; REPT(" ",19),19)  &amp; " - " &amp; LEFT(D2 &amp; REPT(" ",101),101)</f>
        <v xml:space="preserve">401   - Alle wegcategoriën  - Aanleg van openbare verlichting                                                                      </v>
      </c>
      <c r="B2" s="2">
        <v>401</v>
      </c>
      <c r="C2" t="s">
        <v>436</v>
      </c>
      <c r="D2" t="s">
        <v>375</v>
      </c>
      <c r="E2" s="2" t="s">
        <v>393</v>
      </c>
      <c r="F2" s="81">
        <v>1609</v>
      </c>
    </row>
    <row r="3" spans="1:6" ht="15" customHeight="1" x14ac:dyDescent="0.2">
      <c r="A3" t="str">
        <f t="shared" ref="A3:A42" si="0">LEFT(B3 &amp; REPT(" ",5),5)  &amp; " - " &amp; LEFT(C3 &amp; REPT(" ",19),19)  &amp; " - " &amp; LEFT(D3 &amp; REPT(" ",101),101)</f>
        <v xml:space="preserve">410   - Fietsinfrastructuur - Aanbrengen van kant- en asmarkering op fietspaden                                                    </v>
      </c>
      <c r="B3" s="2">
        <v>410</v>
      </c>
      <c r="C3" t="s">
        <v>376</v>
      </c>
      <c r="D3" t="s">
        <v>399</v>
      </c>
      <c r="E3" s="2" t="s">
        <v>394</v>
      </c>
      <c r="F3" s="81">
        <v>17149</v>
      </c>
    </row>
    <row r="4" spans="1:6" ht="15" customHeight="1" x14ac:dyDescent="0.2">
      <c r="A4" t="str">
        <f t="shared" si="0"/>
        <v xml:space="preserve">414   - Fietsinfrastructuur - Saneren verticale trottoirbanden en hoogteverschillen tussen verharding en berm                      </v>
      </c>
      <c r="B4" s="2">
        <v>414</v>
      </c>
      <c r="C4" t="s">
        <v>376</v>
      </c>
      <c r="D4" t="s">
        <v>400</v>
      </c>
      <c r="E4" s="2" t="s">
        <v>395</v>
      </c>
      <c r="F4" s="81">
        <v>62</v>
      </c>
    </row>
    <row r="5" spans="1:6" ht="15" customHeight="1" x14ac:dyDescent="0.2">
      <c r="A5" t="str">
        <f t="shared" si="0"/>
        <v xml:space="preserve">417   - Fietsinfrastructuur - Vervangen verharding fietspad                                                                        </v>
      </c>
      <c r="B5" s="2">
        <v>417</v>
      </c>
      <c r="C5" t="s">
        <v>376</v>
      </c>
      <c r="D5" t="s">
        <v>401</v>
      </c>
      <c r="E5" s="2" t="s">
        <v>395</v>
      </c>
      <c r="F5" s="81">
        <v>90</v>
      </c>
    </row>
    <row r="6" spans="1:6" ht="15" customHeight="1" x14ac:dyDescent="0.2">
      <c r="A6" t="str">
        <f t="shared" si="0"/>
        <v xml:space="preserve">417   - Fietsinfrastructuur - Meerprijs   Vervangen verharding fietspad (rood asfalt)                                              </v>
      </c>
      <c r="B6" s="2">
        <v>417</v>
      </c>
      <c r="C6" t="s">
        <v>376</v>
      </c>
      <c r="D6" t="s">
        <v>402</v>
      </c>
      <c r="E6" s="2" t="s">
        <v>396</v>
      </c>
      <c r="F6" s="81">
        <v>15</v>
      </c>
    </row>
    <row r="7" spans="1:6" ht="15" customHeight="1" x14ac:dyDescent="0.2">
      <c r="A7" t="str">
        <f t="shared" si="0"/>
        <v xml:space="preserve">418   - Fietsinfrastructuur - Verbreden van fietspaden                                                                             </v>
      </c>
      <c r="B7" s="2">
        <v>418</v>
      </c>
      <c r="C7" t="s">
        <v>376</v>
      </c>
      <c r="D7" t="s">
        <v>403</v>
      </c>
      <c r="E7" s="2" t="s">
        <v>395</v>
      </c>
      <c r="F7" s="81">
        <v>269</v>
      </c>
    </row>
    <row r="8" spans="1:6" ht="15" customHeight="1" x14ac:dyDescent="0.2">
      <c r="A8" t="str">
        <f t="shared" si="0"/>
        <v xml:space="preserve">420   - Fietsinfrastructuur - Fietsoversteek over zijweg door middel van een uitritconstructie                                     </v>
      </c>
      <c r="B8" s="2">
        <v>420</v>
      </c>
      <c r="C8" t="s">
        <v>376</v>
      </c>
      <c r="D8" t="s">
        <v>404</v>
      </c>
      <c r="E8" s="2" t="s">
        <v>393</v>
      </c>
      <c r="F8" s="81">
        <v>13392</v>
      </c>
    </row>
    <row r="9" spans="1:6" ht="15" customHeight="1" x14ac:dyDescent="0.2">
      <c r="A9" t="str">
        <f t="shared" si="0"/>
        <v xml:space="preserve">421   - Fietsinfrastructuur - Vrijliggend fietspad - b=1,5 meter                                                                   </v>
      </c>
      <c r="B9" s="2">
        <v>421</v>
      </c>
      <c r="C9" t="s">
        <v>376</v>
      </c>
      <c r="D9" t="s">
        <v>377</v>
      </c>
      <c r="E9" s="2" t="s">
        <v>395</v>
      </c>
      <c r="F9" s="81">
        <v>184</v>
      </c>
    </row>
    <row r="10" spans="1:6" ht="15" customHeight="1" x14ac:dyDescent="0.2">
      <c r="A10" t="str">
        <f t="shared" si="0"/>
        <v xml:space="preserve">421   - Fietsinfrastructuur - Vrijliggend fietspad - b=2,0 meter                                                                   </v>
      </c>
      <c r="B10" s="2">
        <v>421</v>
      </c>
      <c r="C10" t="s">
        <v>376</v>
      </c>
      <c r="D10" t="s">
        <v>378</v>
      </c>
      <c r="E10" s="2" t="s">
        <v>395</v>
      </c>
      <c r="F10" s="81">
        <v>220</v>
      </c>
    </row>
    <row r="11" spans="1:6" ht="15" customHeight="1" x14ac:dyDescent="0.2">
      <c r="A11" t="str">
        <f t="shared" si="0"/>
        <v xml:space="preserve">421   - Fietsinfrastructuur - Vrijliggend fietspad - b=2,5 meter                                                                   </v>
      </c>
      <c r="B11" s="2">
        <v>421</v>
      </c>
      <c r="C11" t="s">
        <v>376</v>
      </c>
      <c r="D11" t="s">
        <v>379</v>
      </c>
      <c r="E11" s="2" t="s">
        <v>395</v>
      </c>
      <c r="F11" s="81">
        <v>265</v>
      </c>
    </row>
    <row r="12" spans="1:6" ht="15" customHeight="1" x14ac:dyDescent="0.2">
      <c r="A12" t="str">
        <f t="shared" si="0"/>
        <v xml:space="preserve">421   - Fietsinfrastructuur - Vrijliggend fietspad - b=3,0 meter                                                                   </v>
      </c>
      <c r="B12" s="2">
        <v>421</v>
      </c>
      <c r="C12" t="s">
        <v>376</v>
      </c>
      <c r="D12" t="s">
        <v>380</v>
      </c>
      <c r="E12" s="2" t="s">
        <v>395</v>
      </c>
      <c r="F12" s="81">
        <v>298</v>
      </c>
    </row>
    <row r="13" spans="1:6" ht="15" customHeight="1" x14ac:dyDescent="0.2">
      <c r="A13" t="str">
        <f t="shared" si="0"/>
        <v xml:space="preserve">421   - Fietsinfrastructuur - Vrijliggend fietspad - b=3,5 meter                                                                   </v>
      </c>
      <c r="B13" s="2">
        <v>421</v>
      </c>
      <c r="C13" t="s">
        <v>376</v>
      </c>
      <c r="D13" t="s">
        <v>381</v>
      </c>
      <c r="E13" s="2" t="s">
        <v>395</v>
      </c>
      <c r="F13" s="81">
        <v>348</v>
      </c>
    </row>
    <row r="14" spans="1:6" ht="15" customHeight="1" x14ac:dyDescent="0.2">
      <c r="A14" t="str">
        <f t="shared" si="0"/>
        <v xml:space="preserve">421   - Fietsinfrastructuur - Vrijliggend fietspad - b=4,0 meter                                                                   </v>
      </c>
      <c r="B14" s="2">
        <v>421</v>
      </c>
      <c r="C14" t="s">
        <v>376</v>
      </c>
      <c r="D14" t="s">
        <v>382</v>
      </c>
      <c r="E14" s="2" t="s">
        <v>395</v>
      </c>
      <c r="F14" s="81">
        <v>392</v>
      </c>
    </row>
    <row r="15" spans="1:6" ht="15" customHeight="1" x14ac:dyDescent="0.2">
      <c r="A15" t="str">
        <f t="shared" si="0"/>
        <v xml:space="preserve">421   - Fietsinfrastructuur - Vrijliggend fietspad - b=4,5 meter                                                                   </v>
      </c>
      <c r="B15" s="2">
        <v>421</v>
      </c>
      <c r="C15" t="s">
        <v>376</v>
      </c>
      <c r="D15" t="s">
        <v>383</v>
      </c>
      <c r="E15" s="2" t="s">
        <v>395</v>
      </c>
      <c r="F15" s="81">
        <v>435</v>
      </c>
    </row>
    <row r="16" spans="1:6" ht="15" customHeight="1" x14ac:dyDescent="0.2">
      <c r="A16" t="str">
        <f t="shared" si="0"/>
        <v xml:space="preserve">421   - Fietsinfrastructuur - Vrijliggend fietspad - b=5,0 meter                                                                   </v>
      </c>
      <c r="B16" s="2">
        <v>421</v>
      </c>
      <c r="C16" t="s">
        <v>376</v>
      </c>
      <c r="D16" t="s">
        <v>384</v>
      </c>
      <c r="E16" s="2" t="s">
        <v>395</v>
      </c>
      <c r="F16" s="81">
        <v>478</v>
      </c>
    </row>
    <row r="17" spans="1:6" ht="15" customHeight="1" x14ac:dyDescent="0.2">
      <c r="A17" t="str">
        <f t="shared" si="0"/>
        <v xml:space="preserve">425   - Fietsinfrastructuur - Verwijderen van wegversmallingen en chicanes voor fietsers                                           </v>
      </c>
      <c r="B17" s="2">
        <v>425</v>
      </c>
      <c r="C17" t="s">
        <v>376</v>
      </c>
      <c r="D17" t="s">
        <v>405</v>
      </c>
      <c r="E17" s="2" t="s">
        <v>393</v>
      </c>
      <c r="F17" s="81">
        <v>1111</v>
      </c>
    </row>
    <row r="18" spans="1:6" ht="15" customHeight="1" x14ac:dyDescent="0.2">
      <c r="A18" t="str">
        <f t="shared" si="0"/>
        <v xml:space="preserve">426   - Fietsinfrastructuur - Aanbrengen van bermverharding langs fietspaden                                                       </v>
      </c>
      <c r="B18" s="2">
        <v>426</v>
      </c>
      <c r="C18" t="s">
        <v>376</v>
      </c>
      <c r="D18" t="s">
        <v>406</v>
      </c>
      <c r="E18" s="2" t="s">
        <v>407</v>
      </c>
      <c r="F18" s="81">
        <v>130</v>
      </c>
    </row>
    <row r="19" spans="1:6" ht="15" customHeight="1" x14ac:dyDescent="0.2">
      <c r="A19" t="str">
        <f t="shared" si="0"/>
        <v xml:space="preserve">431   - 30 km/h wegen       - Drempel                                                                                              </v>
      </c>
      <c r="B19" s="2">
        <v>431</v>
      </c>
      <c r="C19" t="s">
        <v>408</v>
      </c>
      <c r="D19" t="s">
        <v>409</v>
      </c>
      <c r="E19" s="2" t="s">
        <v>393</v>
      </c>
      <c r="F19" s="81">
        <v>15344</v>
      </c>
    </row>
    <row r="20" spans="1:6" ht="15" customHeight="1" x14ac:dyDescent="0.2">
      <c r="A20" t="str">
        <f t="shared" si="0"/>
        <v xml:space="preserve">432   - 30 km/h wegen       - Wegversmalling                                                                                       </v>
      </c>
      <c r="B20" s="2">
        <v>432</v>
      </c>
      <c r="C20" t="s">
        <v>408</v>
      </c>
      <c r="D20" t="s">
        <v>410</v>
      </c>
      <c r="E20" s="2" t="s">
        <v>393</v>
      </c>
      <c r="F20" s="81">
        <v>5108</v>
      </c>
    </row>
    <row r="21" spans="1:6" ht="15" customHeight="1" x14ac:dyDescent="0.2">
      <c r="A21" t="str">
        <f t="shared" si="0"/>
        <v xml:space="preserve">434   - 30 km/h wegen       - Aanleg van een uitritconstructie van zijstraten GOW naar 30 km/uur-zone                              </v>
      </c>
      <c r="B21" s="2">
        <v>434</v>
      </c>
      <c r="C21" t="s">
        <v>408</v>
      </c>
      <c r="D21" t="s">
        <v>385</v>
      </c>
      <c r="E21" s="2" t="s">
        <v>393</v>
      </c>
      <c r="F21" s="81">
        <v>24466</v>
      </c>
    </row>
    <row r="22" spans="1:6" ht="15" customHeight="1" x14ac:dyDescent="0.2">
      <c r="A22" t="str">
        <f t="shared" si="0"/>
        <v xml:space="preserve">436   - 30 km/h wegen       - Inrichten van schoolzone met snelheidsverlagende maatregelen                                         </v>
      </c>
      <c r="B22" s="2">
        <v>436</v>
      </c>
      <c r="C22" t="s">
        <v>408</v>
      </c>
      <c r="D22" t="s">
        <v>411</v>
      </c>
      <c r="E22" s="2" t="s">
        <v>393</v>
      </c>
      <c r="F22" s="81">
        <v>2068</v>
      </c>
    </row>
    <row r="23" spans="1:6" ht="15" customHeight="1" x14ac:dyDescent="0.2">
      <c r="A23" t="str">
        <f t="shared" si="0"/>
        <v xml:space="preserve">440   - 50 km/h wegen       - Saneren van langsparkeren of parkeerstroken langs de rijbaan                                         </v>
      </c>
      <c r="B23" s="2">
        <v>440</v>
      </c>
      <c r="C23" t="s">
        <v>412</v>
      </c>
      <c r="D23" t="s">
        <v>413</v>
      </c>
      <c r="E23" s="2" t="s">
        <v>393</v>
      </c>
      <c r="F23" s="81">
        <v>1159</v>
      </c>
    </row>
    <row r="24" spans="1:6" ht="15" customHeight="1" x14ac:dyDescent="0.2">
      <c r="A24" t="str">
        <f t="shared" si="0"/>
        <v xml:space="preserve">442   - 50 km/h wegen       - Aanleg van een rotonde binnen de bebouwde kom                                                        </v>
      </c>
      <c r="B24" s="2">
        <v>442</v>
      </c>
      <c r="C24" t="s">
        <v>412</v>
      </c>
      <c r="D24" t="s">
        <v>414</v>
      </c>
      <c r="E24" s="2" t="s">
        <v>393</v>
      </c>
      <c r="F24" s="81">
        <v>525657</v>
      </c>
    </row>
    <row r="25" spans="1:6" ht="15" customHeight="1" x14ac:dyDescent="0.2">
      <c r="A25" t="str">
        <f t="shared" si="0"/>
        <v xml:space="preserve">444   - 50 km/h wegen       - Veilig inrichten van 30 km/uur wegen                                                                 </v>
      </c>
      <c r="B25" s="2">
        <v>444</v>
      </c>
      <c r="C25" t="s">
        <v>412</v>
      </c>
      <c r="D25" t="s">
        <v>386</v>
      </c>
      <c r="E25" s="2" t="s">
        <v>395</v>
      </c>
      <c r="F25" s="81">
        <v>676</v>
      </c>
    </row>
    <row r="26" spans="1:6" ht="15" customHeight="1" x14ac:dyDescent="0.2">
      <c r="A26" t="str">
        <f t="shared" si="0"/>
        <v xml:space="preserve">448   - 50 km/h wegen       - Aanleg van een fietsoversteek via een middeneiland, alleen bij een kruispunt op 50-wegen             </v>
      </c>
      <c r="B26" s="2">
        <v>448</v>
      </c>
      <c r="C26" t="s">
        <v>412</v>
      </c>
      <c r="D26" t="s">
        <v>415</v>
      </c>
      <c r="E26" s="2" t="s">
        <v>393</v>
      </c>
      <c r="F26" s="81">
        <v>69663</v>
      </c>
    </row>
    <row r="27" spans="1:6" ht="15" customHeight="1" x14ac:dyDescent="0.2">
      <c r="A27" t="str">
        <f t="shared" si="0"/>
        <v>449   - 50 km/h wegen       - Aanleg van een snelheidsremmend plateau voor een fietsoversteek, alleen bij een kruispunt op 50-wegen</v>
      </c>
      <c r="B27" s="2">
        <v>449</v>
      </c>
      <c r="C27" t="s">
        <v>412</v>
      </c>
      <c r="D27" t="s">
        <v>416</v>
      </c>
      <c r="E27" s="2" t="s">
        <v>393</v>
      </c>
      <c r="F27" s="81">
        <v>76662</v>
      </c>
    </row>
    <row r="28" spans="1:6" ht="15" customHeight="1" x14ac:dyDescent="0.2">
      <c r="A28" t="str">
        <f t="shared" si="0"/>
        <v xml:space="preserve">450   - 50 km/h wegen       - Aanleg van een uitritconstructie van zijstraten GOW naar 30 km/uur-zone                              </v>
      </c>
      <c r="B28" s="2">
        <v>450</v>
      </c>
      <c r="C28" t="s">
        <v>412</v>
      </c>
      <c r="D28" t="s">
        <v>385</v>
      </c>
      <c r="E28" s="2" t="s">
        <v>393</v>
      </c>
      <c r="F28" s="81">
        <v>12834</v>
      </c>
    </row>
    <row r="29" spans="1:6" ht="15" customHeight="1" x14ac:dyDescent="0.2">
      <c r="A29" t="str">
        <f t="shared" si="0"/>
        <v xml:space="preserve">455   - 50 km/h wegen       - Aanleg van een gebiedsontsluitingsweg 30 km/u (GOW30)                                                </v>
      </c>
      <c r="B29" s="2">
        <v>455</v>
      </c>
      <c r="C29" t="s">
        <v>412</v>
      </c>
      <c r="D29" t="s">
        <v>417</v>
      </c>
      <c r="E29" s="2" t="s">
        <v>395</v>
      </c>
      <c r="F29" s="81">
        <v>540</v>
      </c>
    </row>
    <row r="30" spans="1:6" ht="15" customHeight="1" x14ac:dyDescent="0.2">
      <c r="A30" t="str">
        <f t="shared" si="0"/>
        <v xml:space="preserve">460   - 60 km/uur wegen     - Aanleg van een kruispuntplateau ETW-ETW 60 km/h                                                      </v>
      </c>
      <c r="B30" s="2">
        <v>460</v>
      </c>
      <c r="C30" t="s">
        <v>387</v>
      </c>
      <c r="D30" t="s">
        <v>418</v>
      </c>
      <c r="E30" s="2" t="s">
        <v>393</v>
      </c>
      <c r="F30" s="81">
        <v>55856</v>
      </c>
    </row>
    <row r="31" spans="1:6" ht="15" customHeight="1" x14ac:dyDescent="0.2">
      <c r="A31" t="str">
        <f t="shared" si="0"/>
        <v xml:space="preserve">462   - 60 km/uur wegen     - Aanleg van één rijloper met fietsstroken en bermen                                                   </v>
      </c>
      <c r="B31" s="2">
        <v>462</v>
      </c>
      <c r="C31" t="s">
        <v>387</v>
      </c>
      <c r="D31" t="s">
        <v>419</v>
      </c>
      <c r="E31" s="2" t="s">
        <v>394</v>
      </c>
      <c r="F31" s="81">
        <v>12406</v>
      </c>
    </row>
    <row r="32" spans="1:6" ht="15" customHeight="1" x14ac:dyDescent="0.2">
      <c r="A32" t="str">
        <f t="shared" si="0"/>
        <v xml:space="preserve">463   - 60 km/uur wegen     - Aanbrengen bermverharding (grasbetontegel) ETW 60 km/h (uitbreiding aan 2-zijde)                     </v>
      </c>
      <c r="B32" s="2">
        <v>463</v>
      </c>
      <c r="C32" t="s">
        <v>387</v>
      </c>
      <c r="D32" t="s">
        <v>420</v>
      </c>
      <c r="E32" s="2" t="s">
        <v>407</v>
      </c>
      <c r="F32" s="81">
        <v>167</v>
      </c>
    </row>
    <row r="33" spans="1:6" ht="15" customHeight="1" x14ac:dyDescent="0.2">
      <c r="A33" t="str">
        <f t="shared" si="0"/>
        <v xml:space="preserve">464   - 60 km/uur wegen     - Aanleg van een fietsoversteek via een middeneiland, alleen bij een kruispunt op 60-wegen             </v>
      </c>
      <c r="B33" s="2">
        <v>464</v>
      </c>
      <c r="C33" t="s">
        <v>387</v>
      </c>
      <c r="D33" t="s">
        <v>421</v>
      </c>
      <c r="E33" s="2" t="s">
        <v>393</v>
      </c>
      <c r="F33" s="81">
        <v>69663</v>
      </c>
    </row>
    <row r="34" spans="1:6" ht="15" customHeight="1" x14ac:dyDescent="0.2">
      <c r="A34" t="str">
        <f t="shared" si="0"/>
        <v>465   - 60 km/uur wegen     - Aanleg van een snelheidsremmend plateau voor een fietsoversteek, alleen bij een kruispunt op 60-wegen</v>
      </c>
      <c r="B34" s="2">
        <v>465</v>
      </c>
      <c r="C34" t="s">
        <v>387</v>
      </c>
      <c r="D34" t="s">
        <v>422</v>
      </c>
      <c r="E34" s="2" t="s">
        <v>393</v>
      </c>
      <c r="F34" s="81">
        <v>76662</v>
      </c>
    </row>
    <row r="35" spans="1:6" ht="15" customHeight="1" x14ac:dyDescent="0.2">
      <c r="A35" t="str">
        <f t="shared" si="0"/>
        <v xml:space="preserve">475   - 80 km/uur wegen     - Aanleg van een parallelweg voor het ontsluiten van percelen                                          </v>
      </c>
      <c r="B35" s="2">
        <v>475</v>
      </c>
      <c r="C35" t="s">
        <v>388</v>
      </c>
      <c r="D35" t="s">
        <v>423</v>
      </c>
      <c r="E35" s="2" t="s">
        <v>395</v>
      </c>
      <c r="F35" s="81">
        <v>732</v>
      </c>
    </row>
    <row r="36" spans="1:6" ht="15" customHeight="1" x14ac:dyDescent="0.2">
      <c r="A36" t="str">
        <f t="shared" si="0"/>
        <v xml:space="preserve">476   - 80 km/uur wegen     - Aanleg van rijrichtingsscheiding door rammelstrook op asmarkering GOW 80 km/h                        </v>
      </c>
      <c r="B36" s="2">
        <v>476</v>
      </c>
      <c r="C36" t="s">
        <v>388</v>
      </c>
      <c r="D36" t="s">
        <v>424</v>
      </c>
      <c r="E36" s="2" t="s">
        <v>394</v>
      </c>
      <c r="F36" s="81">
        <v>32447</v>
      </c>
    </row>
    <row r="37" spans="1:6" ht="15" customHeight="1" x14ac:dyDescent="0.2">
      <c r="A37" t="str">
        <f t="shared" si="0"/>
        <v xml:space="preserve">477   - 80 km/uur wegen     - Aanleg van een veilige voetgangersoversteekplaats (zie 3.4.7)                                        </v>
      </c>
      <c r="B37" s="2">
        <v>477</v>
      </c>
      <c r="C37" t="s">
        <v>388</v>
      </c>
      <c r="D37" t="s">
        <v>425</v>
      </c>
      <c r="E37" s="2" t="s">
        <v>393</v>
      </c>
      <c r="F37" s="81">
        <v>69663</v>
      </c>
    </row>
    <row r="38" spans="1:6" ht="15" customHeight="1" x14ac:dyDescent="0.2">
      <c r="A38" t="str">
        <f t="shared" si="0"/>
        <v xml:space="preserve">478   - 80 km/uur wegen     - Aanleg van een veilige voetgangersoversteekplaats (zie 3.4.8)                                        </v>
      </c>
      <c r="B38" s="2">
        <v>478</v>
      </c>
      <c r="C38" t="s">
        <v>388</v>
      </c>
      <c r="D38" t="s">
        <v>426</v>
      </c>
      <c r="E38" s="2" t="s">
        <v>393</v>
      </c>
      <c r="F38" s="81">
        <v>76662</v>
      </c>
    </row>
    <row r="39" spans="1:6" ht="15" customHeight="1" x14ac:dyDescent="0.2">
      <c r="A39" t="str">
        <f t="shared" si="0"/>
        <v xml:space="preserve">480   - 80 km/uur wegen     - Het volwaardig afwaarderen van een GOW 80 km/uur weg naar een ETW 60 km/uur weg                      </v>
      </c>
      <c r="B39" s="2">
        <v>480</v>
      </c>
      <c r="C39" t="s">
        <v>388</v>
      </c>
      <c r="D39" t="s">
        <v>427</v>
      </c>
      <c r="E39" s="2" t="s">
        <v>395</v>
      </c>
      <c r="F39" s="81">
        <v>1072</v>
      </c>
    </row>
    <row r="40" spans="1:6" ht="15" customHeight="1" x14ac:dyDescent="0.2">
      <c r="A40" t="str">
        <f t="shared" si="0"/>
        <v xml:space="preserve">481   - 80 km/uur wegen     - Ombouw meerstrooksrotonde naar turborotonde                                                          </v>
      </c>
      <c r="B40" s="2">
        <v>481</v>
      </c>
      <c r="C40" t="s">
        <v>388</v>
      </c>
      <c r="D40" t="s">
        <v>428</v>
      </c>
      <c r="E40" s="2" t="s">
        <v>393</v>
      </c>
      <c r="F40" s="81">
        <v>1140121</v>
      </c>
    </row>
    <row r="41" spans="1:6" ht="15" customHeight="1" x14ac:dyDescent="0.2">
      <c r="A41" t="str">
        <f t="shared" si="0"/>
        <v xml:space="preserve">490.1 - 100 km/uur wegen    - Aanbrengen van een fysieke rijrichtingscheiding                                                      </v>
      </c>
      <c r="B41" s="2" t="s">
        <v>429</v>
      </c>
      <c r="C41" t="s">
        <v>390</v>
      </c>
      <c r="D41" t="s">
        <v>430</v>
      </c>
      <c r="E41" s="2" t="s">
        <v>395</v>
      </c>
      <c r="F41" s="81">
        <v>124</v>
      </c>
    </row>
    <row r="42" spans="1:6" ht="15" customHeight="1" x14ac:dyDescent="0.2">
      <c r="A42" t="str">
        <f t="shared" si="0"/>
        <v xml:space="preserve">490.2 - 100 km/uur wegen    - Beëindiging geleiderail                                                                              </v>
      </c>
      <c r="B42" s="2" t="s">
        <v>431</v>
      </c>
      <c r="C42" t="s">
        <v>390</v>
      </c>
      <c r="D42" t="s">
        <v>432</v>
      </c>
      <c r="E42" s="2" t="s">
        <v>393</v>
      </c>
      <c r="F42" s="81">
        <v>3231</v>
      </c>
    </row>
    <row r="43" spans="1:6" ht="15" customHeight="1" x14ac:dyDescent="0.2">
      <c r="A43" t="str">
        <f t="shared" ref="A43:A46" si="1">LEFT(B43 &amp; REPT(" ",5),5)  &amp; " - " &amp; LEFT(C43 &amp; REPT(" ",19),19)  &amp; " - " &amp; LEFT(D43 &amp; REPT(" ",101),101)</f>
        <v xml:space="preserve">491   - 100 km/uur wegen    - Draagkrachtige berm, breedte 2.00 m                                                                  </v>
      </c>
      <c r="B43" s="2">
        <v>491</v>
      </c>
      <c r="C43" t="s">
        <v>390</v>
      </c>
      <c r="D43" t="s">
        <v>389</v>
      </c>
      <c r="E43" s="2" t="s">
        <v>395</v>
      </c>
      <c r="F43" s="81">
        <v>292</v>
      </c>
    </row>
    <row r="44" spans="1:6" ht="15" customHeight="1" x14ac:dyDescent="0.2">
      <c r="A44" t="str">
        <f t="shared" si="1"/>
        <v xml:space="preserve">492.1 - 100 km/uur wegen    - Middenbermconstructie - geleiderail                                                                  </v>
      </c>
      <c r="B44" s="2" t="s">
        <v>433</v>
      </c>
      <c r="C44" t="s">
        <v>390</v>
      </c>
      <c r="D44" t="s">
        <v>391</v>
      </c>
      <c r="E44" s="2" t="s">
        <v>395</v>
      </c>
      <c r="F44" s="81">
        <v>124</v>
      </c>
    </row>
    <row r="45" spans="1:6" ht="15" customHeight="1" x14ac:dyDescent="0.2">
      <c r="A45" t="str">
        <f t="shared" si="1"/>
        <v xml:space="preserve">492.2 - 100 km/uur wegen    - Beëindiging geleiderail                                                                              </v>
      </c>
      <c r="B45" s="2" t="s">
        <v>434</v>
      </c>
      <c r="C45" t="s">
        <v>390</v>
      </c>
      <c r="D45" t="s">
        <v>432</v>
      </c>
      <c r="E45" s="2" t="s">
        <v>393</v>
      </c>
      <c r="F45" s="81">
        <v>3231</v>
      </c>
    </row>
    <row r="46" spans="1:6" ht="15" customHeight="1" x14ac:dyDescent="0.2">
      <c r="A46" t="str">
        <f t="shared" si="1"/>
        <v xml:space="preserve">496   - 100 km/uur wegen    - Het volwaardig afwaarderen van een 100 km/h weg naar een 80 km/h weg                                 </v>
      </c>
      <c r="B46" s="2">
        <v>496</v>
      </c>
      <c r="C46" t="s">
        <v>390</v>
      </c>
      <c r="D46" t="s">
        <v>435</v>
      </c>
      <c r="E46" s="2" t="s">
        <v>393</v>
      </c>
      <c r="F46" s="81">
        <v>96803</v>
      </c>
    </row>
    <row r="47" spans="1:6" ht="15" customHeight="1" x14ac:dyDescent="0.2">
      <c r="A47" s="9"/>
    </row>
  </sheetData>
  <sheetProtection algorithmName="SHA-512" hashValue="BHOQxwewyxWzCWqrBgonUKwB76zrK4TBX7MEbtS73YiJCsBPYmb/d6D+HK6HIFIg6wALpnkFBW70GsuYktVVMg==" saltValue="rhAbaItO7TBJFA1wqMtD5Q==" spinCount="100000" sheet="1" objects="1" scenarios="1"/>
  <phoneticPr fontId="5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675F5-A027-4D81-9B3D-51D22C191035}">
  <sheetPr codeName="Blad6">
    <tabColor rgb="FFFF0000"/>
  </sheetPr>
  <dimension ref="A1:F358"/>
  <sheetViews>
    <sheetView showGridLines="0" showRowColHeaders="0" zoomScale="115" zoomScaleNormal="115" workbookViewId="0">
      <pane ySplit="1" topLeftCell="A2" activePane="bottomLeft" state="frozen"/>
      <selection activeCell="E11" sqref="E11"/>
      <selection pane="bottomLeft" activeCell="E1" sqref="E1"/>
    </sheetView>
  </sheetViews>
  <sheetFormatPr defaultRowHeight="14.25" x14ac:dyDescent="0.2"/>
  <cols>
    <col min="1" max="1" width="52" customWidth="1"/>
    <col min="2" max="2" width="48" customWidth="1"/>
    <col min="3" max="3" width="20.625" customWidth="1"/>
    <col min="4" max="4" width="18.125" style="3" customWidth="1"/>
    <col min="5" max="5" width="10" bestFit="1" customWidth="1"/>
  </cols>
  <sheetData>
    <row r="1" spans="1:6" x14ac:dyDescent="0.2">
      <c r="A1" t="s">
        <v>374</v>
      </c>
      <c r="B1" t="s">
        <v>360</v>
      </c>
      <c r="C1" t="s">
        <v>359</v>
      </c>
      <c r="D1" s="3" t="s">
        <v>827</v>
      </c>
      <c r="E1" s="3" t="s">
        <v>845</v>
      </c>
    </row>
    <row r="2" spans="1:6" x14ac:dyDescent="0.2">
      <c r="A2" t="s">
        <v>477</v>
      </c>
      <c r="B2" t="s">
        <v>286</v>
      </c>
      <c r="C2" t="s">
        <v>478</v>
      </c>
      <c r="D2" s="3">
        <v>500000</v>
      </c>
      <c r="E2" s="20">
        <f>tblOrganisatie[[#This Row],[Budget incl. BTW]]/1.21</f>
        <v>413223.14049586776</v>
      </c>
      <c r="F2" t="s">
        <v>459</v>
      </c>
    </row>
    <row r="3" spans="1:6" x14ac:dyDescent="0.2">
      <c r="A3" t="s">
        <v>481</v>
      </c>
      <c r="B3" t="s">
        <v>71</v>
      </c>
      <c r="C3" t="s">
        <v>478</v>
      </c>
      <c r="D3" s="3">
        <v>500000</v>
      </c>
      <c r="E3" s="20">
        <f>tblOrganisatie[[#This Row],[Budget incl. BTW]]/1.21</f>
        <v>413223.14049586776</v>
      </c>
      <c r="F3" t="s">
        <v>460</v>
      </c>
    </row>
    <row r="4" spans="1:6" x14ac:dyDescent="0.2">
      <c r="A4" t="s">
        <v>479</v>
      </c>
      <c r="B4" t="s">
        <v>225</v>
      </c>
      <c r="C4" t="s">
        <v>478</v>
      </c>
      <c r="D4" s="3">
        <v>500000</v>
      </c>
      <c r="E4" s="20">
        <f>tblOrganisatie[[#This Row],[Budget incl. BTW]]/1.21</f>
        <v>413223.14049586776</v>
      </c>
    </row>
    <row r="5" spans="1:6" x14ac:dyDescent="0.2">
      <c r="A5" t="s">
        <v>480</v>
      </c>
      <c r="B5" t="s">
        <v>191</v>
      </c>
      <c r="C5" t="s">
        <v>478</v>
      </c>
      <c r="D5" s="3">
        <v>500000</v>
      </c>
      <c r="E5" s="20">
        <f>tblOrganisatie[[#This Row],[Budget incl. BTW]]/1.21</f>
        <v>413223.14049586776</v>
      </c>
    </row>
    <row r="6" spans="1:6" x14ac:dyDescent="0.2">
      <c r="A6" t="s">
        <v>483</v>
      </c>
      <c r="B6" t="s">
        <v>20</v>
      </c>
      <c r="C6" t="s">
        <v>478</v>
      </c>
      <c r="D6" s="3">
        <v>500000</v>
      </c>
      <c r="E6" s="20">
        <f>tblOrganisatie[[#This Row],[Budget incl. BTW]]/1.21</f>
        <v>413223.14049586776</v>
      </c>
    </row>
    <row r="7" spans="1:6" x14ac:dyDescent="0.2">
      <c r="A7" t="s">
        <v>518</v>
      </c>
      <c r="B7" t="s">
        <v>45</v>
      </c>
      <c r="C7" t="s">
        <v>478</v>
      </c>
      <c r="D7" s="3">
        <v>500000</v>
      </c>
      <c r="E7" s="20">
        <f>tblOrganisatie[[#This Row],[Budget incl. BTW]]/1.21</f>
        <v>413223.14049586776</v>
      </c>
    </row>
    <row r="8" spans="1:6" x14ac:dyDescent="0.2">
      <c r="A8" t="s">
        <v>485</v>
      </c>
      <c r="B8" t="s">
        <v>282</v>
      </c>
      <c r="C8" t="s">
        <v>478</v>
      </c>
      <c r="D8" s="3">
        <v>500000</v>
      </c>
      <c r="E8" s="20">
        <f>tblOrganisatie[[#This Row],[Budget incl. BTW]]/1.21</f>
        <v>413223.14049586776</v>
      </c>
    </row>
    <row r="9" spans="1:6" x14ac:dyDescent="0.2">
      <c r="A9" t="s">
        <v>486</v>
      </c>
      <c r="B9" t="s">
        <v>276</v>
      </c>
      <c r="C9" t="s">
        <v>478</v>
      </c>
      <c r="D9" s="3">
        <v>500000</v>
      </c>
      <c r="E9" s="20">
        <f>tblOrganisatie[[#This Row],[Budget incl. BTW]]/1.21</f>
        <v>413223.14049586776</v>
      </c>
    </row>
    <row r="10" spans="1:6" x14ac:dyDescent="0.2">
      <c r="A10" t="s">
        <v>487</v>
      </c>
      <c r="B10" t="s">
        <v>346</v>
      </c>
      <c r="C10" t="s">
        <v>478</v>
      </c>
      <c r="D10" s="3">
        <v>500000</v>
      </c>
      <c r="E10" s="20">
        <f>tblOrganisatie[[#This Row],[Budget incl. BTW]]/1.21</f>
        <v>413223.14049586776</v>
      </c>
    </row>
    <row r="11" spans="1:6" x14ac:dyDescent="0.2">
      <c r="A11" t="s">
        <v>488</v>
      </c>
      <c r="B11" t="s">
        <v>270</v>
      </c>
      <c r="C11" t="s">
        <v>478</v>
      </c>
      <c r="D11" s="3">
        <v>500000</v>
      </c>
      <c r="E11" s="20">
        <f>tblOrganisatie[[#This Row],[Budget incl. BTW]]/1.21</f>
        <v>413223.14049586776</v>
      </c>
    </row>
    <row r="12" spans="1:6" x14ac:dyDescent="0.2">
      <c r="A12" t="s">
        <v>490</v>
      </c>
      <c r="B12" t="s">
        <v>121</v>
      </c>
      <c r="C12" t="s">
        <v>478</v>
      </c>
      <c r="D12" s="3">
        <v>500000</v>
      </c>
      <c r="E12" s="20">
        <f>tblOrganisatie[[#This Row],[Budget incl. BTW]]/1.21</f>
        <v>413223.14049586776</v>
      </c>
    </row>
    <row r="13" spans="1:6" x14ac:dyDescent="0.2">
      <c r="A13" t="s">
        <v>491</v>
      </c>
      <c r="B13" t="s">
        <v>306</v>
      </c>
      <c r="C13" t="s">
        <v>478</v>
      </c>
      <c r="D13" s="3">
        <v>500000</v>
      </c>
      <c r="E13" s="20">
        <f>tblOrganisatie[[#This Row],[Budget incl. BTW]]/1.21</f>
        <v>413223.14049586776</v>
      </c>
    </row>
    <row r="14" spans="1:6" x14ac:dyDescent="0.2">
      <c r="A14" t="s">
        <v>492</v>
      </c>
      <c r="B14" t="s">
        <v>52</v>
      </c>
      <c r="C14" t="s">
        <v>478</v>
      </c>
      <c r="D14" s="3">
        <v>500000</v>
      </c>
      <c r="E14" s="20">
        <f>tblOrganisatie[[#This Row],[Budget incl. BTW]]/1.21</f>
        <v>413223.14049586776</v>
      </c>
    </row>
    <row r="15" spans="1:6" x14ac:dyDescent="0.2">
      <c r="A15" t="s">
        <v>493</v>
      </c>
      <c r="B15" t="s">
        <v>308</v>
      </c>
      <c r="C15" t="s">
        <v>478</v>
      </c>
      <c r="D15" s="3">
        <v>500000</v>
      </c>
      <c r="E15" s="20">
        <f>tblOrganisatie[[#This Row],[Budget incl. BTW]]/1.21</f>
        <v>413223.14049586776</v>
      </c>
    </row>
    <row r="16" spans="1:6" x14ac:dyDescent="0.2">
      <c r="A16" t="s">
        <v>482</v>
      </c>
      <c r="B16" t="s">
        <v>208</v>
      </c>
      <c r="C16" t="s">
        <v>478</v>
      </c>
      <c r="D16" s="3">
        <v>500000</v>
      </c>
      <c r="E16" s="20">
        <f>tblOrganisatie[[#This Row],[Budget incl. BTW]]/1.21</f>
        <v>413223.14049586776</v>
      </c>
    </row>
    <row r="17" spans="1:5" x14ac:dyDescent="0.2">
      <c r="A17" t="s">
        <v>484</v>
      </c>
      <c r="B17" t="s">
        <v>356</v>
      </c>
      <c r="C17" t="s">
        <v>478</v>
      </c>
      <c r="D17" s="3">
        <v>500000</v>
      </c>
      <c r="E17" s="20">
        <f>tblOrganisatie[[#This Row],[Budget incl. BTW]]/1.21</f>
        <v>413223.14049586776</v>
      </c>
    </row>
    <row r="18" spans="1:5" x14ac:dyDescent="0.2">
      <c r="A18" t="s">
        <v>494</v>
      </c>
      <c r="B18" t="s">
        <v>349</v>
      </c>
      <c r="C18" t="s">
        <v>478</v>
      </c>
      <c r="D18" s="3">
        <v>500000</v>
      </c>
      <c r="E18" s="20">
        <f>tblOrganisatie[[#This Row],[Budget incl. BTW]]/1.21</f>
        <v>413223.14049586776</v>
      </c>
    </row>
    <row r="19" spans="1:5" x14ac:dyDescent="0.2">
      <c r="A19" t="s">
        <v>495</v>
      </c>
      <c r="B19" t="s">
        <v>321</v>
      </c>
      <c r="C19" t="s">
        <v>478</v>
      </c>
      <c r="D19" s="3">
        <v>500000</v>
      </c>
      <c r="E19" s="20">
        <f>tblOrganisatie[[#This Row],[Budget incl. BTW]]/1.21</f>
        <v>413223.14049586776</v>
      </c>
    </row>
    <row r="20" spans="1:5" x14ac:dyDescent="0.2">
      <c r="A20" t="s">
        <v>496</v>
      </c>
      <c r="B20" t="s">
        <v>267</v>
      </c>
      <c r="C20" t="s">
        <v>478</v>
      </c>
      <c r="D20" s="3">
        <v>500000</v>
      </c>
      <c r="E20" s="20">
        <f>tblOrganisatie[[#This Row],[Budget incl. BTW]]/1.21</f>
        <v>413223.14049586776</v>
      </c>
    </row>
    <row r="21" spans="1:5" x14ac:dyDescent="0.2">
      <c r="A21" t="s">
        <v>497</v>
      </c>
      <c r="B21" t="s">
        <v>128</v>
      </c>
      <c r="C21" t="s">
        <v>478</v>
      </c>
      <c r="D21" s="3">
        <v>500000</v>
      </c>
      <c r="E21" s="20">
        <f>tblOrganisatie[[#This Row],[Budget incl. BTW]]/1.21</f>
        <v>413223.14049586776</v>
      </c>
    </row>
    <row r="22" spans="1:5" x14ac:dyDescent="0.2">
      <c r="A22" t="s">
        <v>498</v>
      </c>
      <c r="B22" t="s">
        <v>140</v>
      </c>
      <c r="C22" t="s">
        <v>478</v>
      </c>
      <c r="D22" s="3">
        <v>500000</v>
      </c>
      <c r="E22" s="20">
        <f>tblOrganisatie[[#This Row],[Budget incl. BTW]]/1.21</f>
        <v>413223.14049586776</v>
      </c>
    </row>
    <row r="23" spans="1:5" x14ac:dyDescent="0.2">
      <c r="A23" t="s">
        <v>499</v>
      </c>
      <c r="B23" t="s">
        <v>76</v>
      </c>
      <c r="C23" t="s">
        <v>478</v>
      </c>
      <c r="D23" s="3">
        <v>500000</v>
      </c>
      <c r="E23" s="20">
        <f>tblOrganisatie[[#This Row],[Budget incl. BTW]]/1.21</f>
        <v>413223.14049586776</v>
      </c>
    </row>
    <row r="24" spans="1:5" x14ac:dyDescent="0.2">
      <c r="A24" t="s">
        <v>520</v>
      </c>
      <c r="B24" t="s">
        <v>119</v>
      </c>
      <c r="C24" t="s">
        <v>478</v>
      </c>
      <c r="D24" s="3">
        <v>500000</v>
      </c>
      <c r="E24" s="20">
        <f>tblOrganisatie[[#This Row],[Budget incl. BTW]]/1.21</f>
        <v>413223.14049586776</v>
      </c>
    </row>
    <row r="25" spans="1:5" x14ac:dyDescent="0.2">
      <c r="A25" t="s">
        <v>500</v>
      </c>
      <c r="B25" t="s">
        <v>302</v>
      </c>
      <c r="C25" t="s">
        <v>478</v>
      </c>
      <c r="D25" s="3">
        <v>500000</v>
      </c>
      <c r="E25" s="20">
        <f>tblOrganisatie[[#This Row],[Budget incl. BTW]]/1.21</f>
        <v>413223.14049586776</v>
      </c>
    </row>
    <row r="26" spans="1:5" x14ac:dyDescent="0.2">
      <c r="A26" t="s">
        <v>501</v>
      </c>
      <c r="B26" t="s">
        <v>67</v>
      </c>
      <c r="C26" t="s">
        <v>478</v>
      </c>
      <c r="D26" s="3">
        <v>500000</v>
      </c>
      <c r="E26" s="20">
        <f>tblOrganisatie[[#This Row],[Budget incl. BTW]]/1.21</f>
        <v>413223.14049586776</v>
      </c>
    </row>
    <row r="27" spans="1:5" x14ac:dyDescent="0.2">
      <c r="A27" t="s">
        <v>502</v>
      </c>
      <c r="B27" t="s">
        <v>226</v>
      </c>
      <c r="C27" t="s">
        <v>478</v>
      </c>
      <c r="D27" s="3">
        <v>500000</v>
      </c>
      <c r="E27" s="20">
        <f>tblOrganisatie[[#This Row],[Budget incl. BTW]]/1.21</f>
        <v>413223.14049586776</v>
      </c>
    </row>
    <row r="28" spans="1:5" x14ac:dyDescent="0.2">
      <c r="A28" t="s">
        <v>503</v>
      </c>
      <c r="B28" t="s">
        <v>88</v>
      </c>
      <c r="C28" t="s">
        <v>478</v>
      </c>
      <c r="D28" s="3">
        <v>500000</v>
      </c>
      <c r="E28" s="20">
        <f>tblOrganisatie[[#This Row],[Budget incl. BTW]]/1.21</f>
        <v>413223.14049586776</v>
      </c>
    </row>
    <row r="29" spans="1:5" x14ac:dyDescent="0.2">
      <c r="A29" t="s">
        <v>504</v>
      </c>
      <c r="B29" t="s">
        <v>188</v>
      </c>
      <c r="C29" t="s">
        <v>478</v>
      </c>
      <c r="D29" s="3">
        <v>500000</v>
      </c>
      <c r="E29" s="20">
        <f>tblOrganisatie[[#This Row],[Budget incl. BTW]]/1.21</f>
        <v>413223.14049586776</v>
      </c>
    </row>
    <row r="30" spans="1:5" x14ac:dyDescent="0.2">
      <c r="A30" t="s">
        <v>505</v>
      </c>
      <c r="B30" t="s">
        <v>170</v>
      </c>
      <c r="C30" t="s">
        <v>478</v>
      </c>
      <c r="D30" s="3">
        <v>500000</v>
      </c>
      <c r="E30" s="20">
        <f>tblOrganisatie[[#This Row],[Budget incl. BTW]]/1.21</f>
        <v>413223.14049586776</v>
      </c>
    </row>
    <row r="31" spans="1:5" x14ac:dyDescent="0.2">
      <c r="A31" t="s">
        <v>506</v>
      </c>
      <c r="B31" t="s">
        <v>172</v>
      </c>
      <c r="C31" t="s">
        <v>478</v>
      </c>
      <c r="D31" s="3">
        <v>500000</v>
      </c>
      <c r="E31" s="20">
        <f>tblOrganisatie[[#This Row],[Budget incl. BTW]]/1.21</f>
        <v>413223.14049586776</v>
      </c>
    </row>
    <row r="32" spans="1:5" x14ac:dyDescent="0.2">
      <c r="A32" t="s">
        <v>507</v>
      </c>
      <c r="B32" t="s">
        <v>152</v>
      </c>
      <c r="C32" t="s">
        <v>478</v>
      </c>
      <c r="D32" s="3">
        <v>500000</v>
      </c>
      <c r="E32" s="20">
        <f>tblOrganisatie[[#This Row],[Budget incl. BTW]]/1.21</f>
        <v>413223.14049586776</v>
      </c>
    </row>
    <row r="33" spans="1:5" x14ac:dyDescent="0.2">
      <c r="A33" t="s">
        <v>508</v>
      </c>
      <c r="B33" t="s">
        <v>252</v>
      </c>
      <c r="C33" t="s">
        <v>478</v>
      </c>
      <c r="D33" s="3">
        <v>500000</v>
      </c>
      <c r="E33" s="20">
        <f>tblOrganisatie[[#This Row],[Budget incl. BTW]]/1.21</f>
        <v>413223.14049586776</v>
      </c>
    </row>
    <row r="34" spans="1:5" x14ac:dyDescent="0.2">
      <c r="A34" t="s">
        <v>509</v>
      </c>
      <c r="B34" t="s">
        <v>338</v>
      </c>
      <c r="C34" t="s">
        <v>478</v>
      </c>
      <c r="D34" s="3">
        <v>500000</v>
      </c>
      <c r="E34" s="20">
        <f>tblOrganisatie[[#This Row],[Budget incl. BTW]]/1.21</f>
        <v>413223.14049586776</v>
      </c>
    </row>
    <row r="35" spans="1:5" x14ac:dyDescent="0.2">
      <c r="A35" t="s">
        <v>511</v>
      </c>
      <c r="B35" t="s">
        <v>232</v>
      </c>
      <c r="C35" t="s">
        <v>478</v>
      </c>
      <c r="D35" s="3">
        <v>500000</v>
      </c>
      <c r="E35" s="20">
        <f>tblOrganisatie[[#This Row],[Budget incl. BTW]]/1.21</f>
        <v>413223.14049586776</v>
      </c>
    </row>
    <row r="36" spans="1:5" x14ac:dyDescent="0.2">
      <c r="A36" t="s">
        <v>512</v>
      </c>
      <c r="B36" t="s">
        <v>139</v>
      </c>
      <c r="C36" t="s">
        <v>478</v>
      </c>
      <c r="D36" s="3">
        <v>500000</v>
      </c>
      <c r="E36" s="20">
        <f>tblOrganisatie[[#This Row],[Budget incl. BTW]]/1.21</f>
        <v>413223.14049586776</v>
      </c>
    </row>
    <row r="37" spans="1:5" x14ac:dyDescent="0.2">
      <c r="A37" t="s">
        <v>513</v>
      </c>
      <c r="B37" t="s">
        <v>127</v>
      </c>
      <c r="C37" t="s">
        <v>478</v>
      </c>
      <c r="D37" s="3">
        <v>500000</v>
      </c>
      <c r="E37" s="20">
        <f>tblOrganisatie[[#This Row],[Budget incl. BTW]]/1.21</f>
        <v>413223.14049586776</v>
      </c>
    </row>
    <row r="38" spans="1:5" x14ac:dyDescent="0.2">
      <c r="A38" t="s">
        <v>515</v>
      </c>
      <c r="B38" t="s">
        <v>89</v>
      </c>
      <c r="C38" t="s">
        <v>478</v>
      </c>
      <c r="D38" s="3">
        <v>500000</v>
      </c>
      <c r="E38" s="20">
        <f>tblOrganisatie[[#This Row],[Budget incl. BTW]]/1.21</f>
        <v>413223.14049586776</v>
      </c>
    </row>
    <row r="39" spans="1:5" x14ac:dyDescent="0.2">
      <c r="A39" t="s">
        <v>516</v>
      </c>
      <c r="B39" t="s">
        <v>123</v>
      </c>
      <c r="C39" t="s">
        <v>478</v>
      </c>
      <c r="D39" s="3">
        <v>500000</v>
      </c>
      <c r="E39" s="20">
        <f>tblOrganisatie[[#This Row],[Budget incl. BTW]]/1.21</f>
        <v>413223.14049586776</v>
      </c>
    </row>
    <row r="40" spans="1:5" x14ac:dyDescent="0.2">
      <c r="A40" t="s">
        <v>517</v>
      </c>
      <c r="B40" t="s">
        <v>25</v>
      </c>
      <c r="C40" t="s">
        <v>478</v>
      </c>
      <c r="D40" s="3">
        <v>500000</v>
      </c>
      <c r="E40" s="20">
        <f>tblOrganisatie[[#This Row],[Budget incl. BTW]]/1.21</f>
        <v>413223.14049586776</v>
      </c>
    </row>
    <row r="41" spans="1:5" x14ac:dyDescent="0.2">
      <c r="A41" t="s">
        <v>519</v>
      </c>
      <c r="B41" t="s">
        <v>56</v>
      </c>
      <c r="C41" t="s">
        <v>478</v>
      </c>
      <c r="D41" s="3">
        <v>500000</v>
      </c>
      <c r="E41" s="20">
        <f>tblOrganisatie[[#This Row],[Budget incl. BTW]]/1.21</f>
        <v>413223.14049586776</v>
      </c>
    </row>
    <row r="42" spans="1:5" x14ac:dyDescent="0.2">
      <c r="A42" t="s">
        <v>521</v>
      </c>
      <c r="B42" t="s">
        <v>111</v>
      </c>
      <c r="C42" t="s">
        <v>478</v>
      </c>
      <c r="D42" s="3">
        <v>500000</v>
      </c>
      <c r="E42" s="20">
        <f>tblOrganisatie[[#This Row],[Budget incl. BTW]]/1.21</f>
        <v>413223.14049586776</v>
      </c>
    </row>
    <row r="43" spans="1:5" x14ac:dyDescent="0.2">
      <c r="A43" t="s">
        <v>523</v>
      </c>
      <c r="B43" t="s">
        <v>59</v>
      </c>
      <c r="C43" t="s">
        <v>478</v>
      </c>
      <c r="D43" s="3">
        <v>500000</v>
      </c>
      <c r="E43" s="20">
        <f>tblOrganisatie[[#This Row],[Budget incl. BTW]]/1.21</f>
        <v>413223.14049586776</v>
      </c>
    </row>
    <row r="44" spans="1:5" x14ac:dyDescent="0.2">
      <c r="A44" t="s">
        <v>474</v>
      </c>
      <c r="B44" t="s">
        <v>0</v>
      </c>
      <c r="C44" t="s">
        <v>357</v>
      </c>
      <c r="D44" s="3">
        <v>500000</v>
      </c>
      <c r="E44" s="20">
        <f>tblOrganisatie[[#This Row],[Budget incl. BTW]]/1.21</f>
        <v>413223.14049586776</v>
      </c>
    </row>
    <row r="45" spans="1:5" x14ac:dyDescent="0.2">
      <c r="A45" t="s">
        <v>524</v>
      </c>
      <c r="B45" t="s">
        <v>290</v>
      </c>
      <c r="C45" t="s">
        <v>478</v>
      </c>
      <c r="D45" s="3">
        <v>500000</v>
      </c>
      <c r="E45" s="20">
        <f>tblOrganisatie[[#This Row],[Budget incl. BTW]]/1.21</f>
        <v>413223.14049586776</v>
      </c>
    </row>
    <row r="46" spans="1:5" x14ac:dyDescent="0.2">
      <c r="A46" t="s">
        <v>525</v>
      </c>
      <c r="B46" t="s">
        <v>94</v>
      </c>
      <c r="C46" t="s">
        <v>478</v>
      </c>
      <c r="D46" s="3">
        <v>500000</v>
      </c>
      <c r="E46" s="20">
        <f>tblOrganisatie[[#This Row],[Budget incl. BTW]]/1.21</f>
        <v>413223.14049586776</v>
      </c>
    </row>
    <row r="47" spans="1:5" x14ac:dyDescent="0.2">
      <c r="A47" t="s">
        <v>526</v>
      </c>
      <c r="B47" t="s">
        <v>63</v>
      </c>
      <c r="C47" t="s">
        <v>478</v>
      </c>
      <c r="D47" s="3">
        <v>500000</v>
      </c>
      <c r="E47" s="20">
        <f>tblOrganisatie[[#This Row],[Budget incl. BTW]]/1.21</f>
        <v>413223.14049586776</v>
      </c>
    </row>
    <row r="48" spans="1:5" x14ac:dyDescent="0.2">
      <c r="A48" t="s">
        <v>527</v>
      </c>
      <c r="B48" t="s">
        <v>192</v>
      </c>
      <c r="C48" t="s">
        <v>478</v>
      </c>
      <c r="D48" s="3">
        <v>500000</v>
      </c>
      <c r="E48" s="20">
        <f>tblOrganisatie[[#This Row],[Budget incl. BTW]]/1.21</f>
        <v>413223.14049586776</v>
      </c>
    </row>
    <row r="49" spans="1:5" x14ac:dyDescent="0.2">
      <c r="A49" t="s">
        <v>528</v>
      </c>
      <c r="B49" t="s">
        <v>345</v>
      </c>
      <c r="C49" t="s">
        <v>478</v>
      </c>
      <c r="D49" s="3">
        <v>500000</v>
      </c>
      <c r="E49" s="20">
        <f>tblOrganisatie[[#This Row],[Budget incl. BTW]]/1.21</f>
        <v>413223.14049586776</v>
      </c>
    </row>
    <row r="50" spans="1:5" x14ac:dyDescent="0.2">
      <c r="A50" t="s">
        <v>529</v>
      </c>
      <c r="B50" t="s">
        <v>328</v>
      </c>
      <c r="C50" t="s">
        <v>478</v>
      </c>
      <c r="D50" s="3">
        <v>500000</v>
      </c>
      <c r="E50" s="20">
        <f>tblOrganisatie[[#This Row],[Budget incl. BTW]]/1.21</f>
        <v>413223.14049586776</v>
      </c>
    </row>
    <row r="51" spans="1:5" x14ac:dyDescent="0.2">
      <c r="A51" t="s">
        <v>530</v>
      </c>
      <c r="B51" t="s">
        <v>164</v>
      </c>
      <c r="C51" t="s">
        <v>478</v>
      </c>
      <c r="D51" s="3">
        <v>500000</v>
      </c>
      <c r="E51" s="20">
        <f>tblOrganisatie[[#This Row],[Budget incl. BTW]]/1.21</f>
        <v>413223.14049586776</v>
      </c>
    </row>
    <row r="52" spans="1:5" x14ac:dyDescent="0.2">
      <c r="A52" t="s">
        <v>531</v>
      </c>
      <c r="B52" t="s">
        <v>70</v>
      </c>
      <c r="C52" t="s">
        <v>478</v>
      </c>
      <c r="D52" s="3">
        <v>500000</v>
      </c>
      <c r="E52" s="20">
        <f>tblOrganisatie[[#This Row],[Budget incl. BTW]]/1.21</f>
        <v>413223.14049586776</v>
      </c>
    </row>
    <row r="53" spans="1:5" x14ac:dyDescent="0.2">
      <c r="A53" t="s">
        <v>532</v>
      </c>
      <c r="B53" t="s">
        <v>46</v>
      </c>
      <c r="C53" t="s">
        <v>478</v>
      </c>
      <c r="D53" s="3">
        <v>500000</v>
      </c>
      <c r="E53" s="20">
        <f>tblOrganisatie[[#This Row],[Budget incl. BTW]]/1.21</f>
        <v>413223.14049586776</v>
      </c>
    </row>
    <row r="54" spans="1:5" x14ac:dyDescent="0.2">
      <c r="A54" t="s">
        <v>534</v>
      </c>
      <c r="B54" t="s">
        <v>48</v>
      </c>
      <c r="C54" t="s">
        <v>478</v>
      </c>
      <c r="D54" s="3">
        <v>500000</v>
      </c>
      <c r="E54" s="20">
        <f>tblOrganisatie[[#This Row],[Budget incl. BTW]]/1.21</f>
        <v>413223.14049586776</v>
      </c>
    </row>
    <row r="55" spans="1:5" x14ac:dyDescent="0.2">
      <c r="A55" t="s">
        <v>535</v>
      </c>
      <c r="B55" t="s">
        <v>243</v>
      </c>
      <c r="C55" t="s">
        <v>478</v>
      </c>
      <c r="D55" s="3">
        <v>500000</v>
      </c>
      <c r="E55" s="20">
        <f>tblOrganisatie[[#This Row],[Budget incl. BTW]]/1.21</f>
        <v>413223.14049586776</v>
      </c>
    </row>
    <row r="56" spans="1:5" x14ac:dyDescent="0.2">
      <c r="A56" t="s">
        <v>522</v>
      </c>
      <c r="B56" t="s">
        <v>125</v>
      </c>
      <c r="C56" t="s">
        <v>478</v>
      </c>
      <c r="D56" s="3">
        <v>500000</v>
      </c>
      <c r="E56" s="20">
        <f>tblOrganisatie[[#This Row],[Budget incl. BTW]]/1.21</f>
        <v>413223.14049586776</v>
      </c>
    </row>
    <row r="57" spans="1:5" x14ac:dyDescent="0.2">
      <c r="A57" t="s">
        <v>536</v>
      </c>
      <c r="B57" t="s">
        <v>100</v>
      </c>
      <c r="C57" t="s">
        <v>478</v>
      </c>
      <c r="D57" s="3">
        <v>500000</v>
      </c>
      <c r="E57" s="20">
        <f>tblOrganisatie[[#This Row],[Budget incl. BTW]]/1.21</f>
        <v>413223.14049586776</v>
      </c>
    </row>
    <row r="58" spans="1:5" x14ac:dyDescent="0.2">
      <c r="A58" t="s">
        <v>537</v>
      </c>
      <c r="B58" t="s">
        <v>325</v>
      </c>
      <c r="C58" t="s">
        <v>478</v>
      </c>
      <c r="D58" s="3">
        <v>500000</v>
      </c>
      <c r="E58" s="20">
        <f>tblOrganisatie[[#This Row],[Budget incl. BTW]]/1.21</f>
        <v>413223.14049586776</v>
      </c>
    </row>
    <row r="59" spans="1:5" x14ac:dyDescent="0.2">
      <c r="A59" t="s">
        <v>538</v>
      </c>
      <c r="B59" t="s">
        <v>158</v>
      </c>
      <c r="C59" t="s">
        <v>478</v>
      </c>
      <c r="D59" s="3">
        <v>500000</v>
      </c>
      <c r="E59" s="20">
        <f>tblOrganisatie[[#This Row],[Budget incl. BTW]]/1.21</f>
        <v>413223.14049586776</v>
      </c>
    </row>
    <row r="60" spans="1:5" x14ac:dyDescent="0.2">
      <c r="A60" t="s">
        <v>539</v>
      </c>
      <c r="B60" t="s">
        <v>92</v>
      </c>
      <c r="C60" t="s">
        <v>478</v>
      </c>
      <c r="D60" s="3">
        <v>500000</v>
      </c>
      <c r="E60" s="20">
        <f>tblOrganisatie[[#This Row],[Budget incl. BTW]]/1.21</f>
        <v>413223.14049586776</v>
      </c>
    </row>
    <row r="61" spans="1:5" x14ac:dyDescent="0.2">
      <c r="A61" t="s">
        <v>541</v>
      </c>
      <c r="B61" t="s">
        <v>275</v>
      </c>
      <c r="C61" t="s">
        <v>478</v>
      </c>
      <c r="D61" s="3">
        <v>500000</v>
      </c>
      <c r="E61" s="20">
        <f>tblOrganisatie[[#This Row],[Budget incl. BTW]]/1.21</f>
        <v>413223.14049586776</v>
      </c>
    </row>
    <row r="62" spans="1:5" x14ac:dyDescent="0.2">
      <c r="A62" t="s">
        <v>542</v>
      </c>
      <c r="B62" t="s">
        <v>137</v>
      </c>
      <c r="C62" t="s">
        <v>478</v>
      </c>
      <c r="D62" s="3">
        <v>500000</v>
      </c>
      <c r="E62" s="20">
        <f>tblOrganisatie[[#This Row],[Budget incl. BTW]]/1.21</f>
        <v>413223.14049586776</v>
      </c>
    </row>
    <row r="63" spans="1:5" x14ac:dyDescent="0.2">
      <c r="A63" t="s">
        <v>543</v>
      </c>
      <c r="B63" t="s">
        <v>117</v>
      </c>
      <c r="C63" t="s">
        <v>478</v>
      </c>
      <c r="D63" s="3">
        <v>500000</v>
      </c>
      <c r="E63" s="20">
        <f>tblOrganisatie[[#This Row],[Budget incl. BTW]]/1.21</f>
        <v>413223.14049586776</v>
      </c>
    </row>
    <row r="64" spans="1:5" x14ac:dyDescent="0.2">
      <c r="A64" t="s">
        <v>544</v>
      </c>
      <c r="B64" t="s">
        <v>323</v>
      </c>
      <c r="C64" t="s">
        <v>478</v>
      </c>
      <c r="D64" s="3">
        <v>500000</v>
      </c>
      <c r="E64" s="20">
        <f>tblOrganisatie[[#This Row],[Budget incl. BTW]]/1.21</f>
        <v>413223.14049586776</v>
      </c>
    </row>
    <row r="65" spans="1:5" x14ac:dyDescent="0.2">
      <c r="A65" t="s">
        <v>545</v>
      </c>
      <c r="B65" t="s">
        <v>201</v>
      </c>
      <c r="C65" t="s">
        <v>478</v>
      </c>
      <c r="D65" s="3">
        <v>500000</v>
      </c>
      <c r="E65" s="20">
        <f>tblOrganisatie[[#This Row],[Budget incl. BTW]]/1.21</f>
        <v>413223.14049586776</v>
      </c>
    </row>
    <row r="66" spans="1:5" x14ac:dyDescent="0.2">
      <c r="A66" t="s">
        <v>547</v>
      </c>
      <c r="B66" t="s">
        <v>274</v>
      </c>
      <c r="C66" t="s">
        <v>478</v>
      </c>
      <c r="D66" s="3">
        <v>500000</v>
      </c>
      <c r="E66" s="20">
        <f>tblOrganisatie[[#This Row],[Budget incl. BTW]]/1.21</f>
        <v>413223.14049586776</v>
      </c>
    </row>
    <row r="67" spans="1:5" x14ac:dyDescent="0.2">
      <c r="A67" t="s">
        <v>533</v>
      </c>
      <c r="B67" t="s">
        <v>173</v>
      </c>
      <c r="C67" t="s">
        <v>478</v>
      </c>
      <c r="D67" s="3">
        <v>500000</v>
      </c>
      <c r="E67" s="20">
        <f>tblOrganisatie[[#This Row],[Budget incl. BTW]]/1.21</f>
        <v>413223.14049586776</v>
      </c>
    </row>
    <row r="68" spans="1:5" x14ac:dyDescent="0.2">
      <c r="A68" t="s">
        <v>549</v>
      </c>
      <c r="B68" t="s">
        <v>196</v>
      </c>
      <c r="C68" t="s">
        <v>478</v>
      </c>
      <c r="D68" s="3">
        <v>500000</v>
      </c>
      <c r="E68" s="20">
        <f>tblOrganisatie[[#This Row],[Budget incl. BTW]]/1.21</f>
        <v>413223.14049586776</v>
      </c>
    </row>
    <row r="69" spans="1:5" x14ac:dyDescent="0.2">
      <c r="A69" t="s">
        <v>550</v>
      </c>
      <c r="B69" t="s">
        <v>264</v>
      </c>
      <c r="C69" t="s">
        <v>478</v>
      </c>
      <c r="D69" s="3">
        <v>500000</v>
      </c>
      <c r="E69" s="20">
        <f>tblOrganisatie[[#This Row],[Budget incl. BTW]]/1.21</f>
        <v>413223.14049586776</v>
      </c>
    </row>
    <row r="70" spans="1:5" x14ac:dyDescent="0.2">
      <c r="A70" t="s">
        <v>551</v>
      </c>
      <c r="B70" t="s">
        <v>316</v>
      </c>
      <c r="C70" t="s">
        <v>478</v>
      </c>
      <c r="D70" s="3">
        <v>500000</v>
      </c>
      <c r="E70" s="20">
        <f>tblOrganisatie[[#This Row],[Budget incl. BTW]]/1.21</f>
        <v>413223.14049586776</v>
      </c>
    </row>
    <row r="71" spans="1:5" x14ac:dyDescent="0.2">
      <c r="A71" t="s">
        <v>489</v>
      </c>
      <c r="B71" t="s">
        <v>39</v>
      </c>
      <c r="C71" t="s">
        <v>478</v>
      </c>
      <c r="D71" s="3">
        <v>500000</v>
      </c>
      <c r="E71" s="20">
        <f>tblOrganisatie[[#This Row],[Budget incl. BTW]]/1.21</f>
        <v>413223.14049586776</v>
      </c>
    </row>
    <row r="72" spans="1:5" x14ac:dyDescent="0.2">
      <c r="A72" t="s">
        <v>553</v>
      </c>
      <c r="B72" t="s">
        <v>255</v>
      </c>
      <c r="C72" t="s">
        <v>478</v>
      </c>
      <c r="D72" s="3">
        <v>500000</v>
      </c>
      <c r="E72" s="20">
        <f>tblOrganisatie[[#This Row],[Budget incl. BTW]]/1.21</f>
        <v>413223.14049586776</v>
      </c>
    </row>
    <row r="73" spans="1:5" x14ac:dyDescent="0.2">
      <c r="A73" t="s">
        <v>554</v>
      </c>
      <c r="B73" t="s">
        <v>292</v>
      </c>
      <c r="C73" t="s">
        <v>478</v>
      </c>
      <c r="D73" s="3">
        <v>500000</v>
      </c>
      <c r="E73" s="20">
        <f>tblOrganisatie[[#This Row],[Budget incl. BTW]]/1.21</f>
        <v>413223.14049586776</v>
      </c>
    </row>
    <row r="74" spans="1:5" x14ac:dyDescent="0.2">
      <c r="A74" t="s">
        <v>555</v>
      </c>
      <c r="B74" t="s">
        <v>11</v>
      </c>
      <c r="C74" t="s">
        <v>478</v>
      </c>
      <c r="D74" s="3">
        <v>500000</v>
      </c>
      <c r="E74" s="20">
        <f>tblOrganisatie[[#This Row],[Budget incl. BTW]]/1.21</f>
        <v>413223.14049586776</v>
      </c>
    </row>
    <row r="75" spans="1:5" x14ac:dyDescent="0.2">
      <c r="A75" t="s">
        <v>556</v>
      </c>
      <c r="B75" t="s">
        <v>257</v>
      </c>
      <c r="C75" t="s">
        <v>478</v>
      </c>
      <c r="D75" s="3">
        <v>500000</v>
      </c>
      <c r="E75" s="20">
        <f>tblOrganisatie[[#This Row],[Budget incl. BTW]]/1.21</f>
        <v>413223.14049586776</v>
      </c>
    </row>
    <row r="76" spans="1:5" x14ac:dyDescent="0.2">
      <c r="A76" t="s">
        <v>557</v>
      </c>
      <c r="B76" t="s">
        <v>87</v>
      </c>
      <c r="C76" t="s">
        <v>478</v>
      </c>
      <c r="D76" s="3">
        <v>500000</v>
      </c>
      <c r="E76" s="20">
        <f>tblOrganisatie[[#This Row],[Budget incl. BTW]]/1.21</f>
        <v>413223.14049586776</v>
      </c>
    </row>
    <row r="77" spans="1:5" x14ac:dyDescent="0.2">
      <c r="A77" t="s">
        <v>558</v>
      </c>
      <c r="B77" t="s">
        <v>266</v>
      </c>
      <c r="C77" t="s">
        <v>478</v>
      </c>
      <c r="D77" s="3">
        <v>500000</v>
      </c>
      <c r="E77" s="20">
        <f>tblOrganisatie[[#This Row],[Budget incl. BTW]]/1.21</f>
        <v>413223.14049586776</v>
      </c>
    </row>
    <row r="78" spans="1:5" x14ac:dyDescent="0.2">
      <c r="A78" t="s">
        <v>559</v>
      </c>
      <c r="B78" t="s">
        <v>79</v>
      </c>
      <c r="C78" t="s">
        <v>478</v>
      </c>
      <c r="D78" s="3">
        <v>500000</v>
      </c>
      <c r="E78" s="20">
        <f>tblOrganisatie[[#This Row],[Budget incl. BTW]]/1.21</f>
        <v>413223.14049586776</v>
      </c>
    </row>
    <row r="79" spans="1:5" x14ac:dyDescent="0.2">
      <c r="A79" t="s">
        <v>560</v>
      </c>
      <c r="B79" t="s">
        <v>169</v>
      </c>
      <c r="C79" t="s">
        <v>478</v>
      </c>
      <c r="D79" s="3">
        <v>500000</v>
      </c>
      <c r="E79" s="20">
        <f>tblOrganisatie[[#This Row],[Budget incl. BTW]]/1.21</f>
        <v>413223.14049586776</v>
      </c>
    </row>
    <row r="80" spans="1:5" x14ac:dyDescent="0.2">
      <c r="A80" t="s">
        <v>561</v>
      </c>
      <c r="B80" t="s">
        <v>272</v>
      </c>
      <c r="C80" t="s">
        <v>478</v>
      </c>
      <c r="D80" s="3">
        <v>500000</v>
      </c>
      <c r="E80" s="20">
        <f>tblOrganisatie[[#This Row],[Budget incl. BTW]]/1.21</f>
        <v>413223.14049586776</v>
      </c>
    </row>
    <row r="81" spans="1:5" x14ac:dyDescent="0.2">
      <c r="A81" t="s">
        <v>562</v>
      </c>
      <c r="B81" t="s">
        <v>90</v>
      </c>
      <c r="C81" t="s">
        <v>478</v>
      </c>
      <c r="D81" s="3">
        <v>500000</v>
      </c>
      <c r="E81" s="20">
        <f>tblOrganisatie[[#This Row],[Budget incl. BTW]]/1.21</f>
        <v>413223.14049586776</v>
      </c>
    </row>
    <row r="82" spans="1:5" x14ac:dyDescent="0.2">
      <c r="A82" t="s">
        <v>563</v>
      </c>
      <c r="B82" t="s">
        <v>95</v>
      </c>
      <c r="C82" t="s">
        <v>478</v>
      </c>
      <c r="D82" s="3">
        <v>500000</v>
      </c>
      <c r="E82" s="20">
        <f>tblOrganisatie[[#This Row],[Budget incl. BTW]]/1.21</f>
        <v>413223.14049586776</v>
      </c>
    </row>
    <row r="83" spans="1:5" x14ac:dyDescent="0.2">
      <c r="A83" t="s">
        <v>564</v>
      </c>
      <c r="B83" t="s">
        <v>249</v>
      </c>
      <c r="C83" t="s">
        <v>478</v>
      </c>
      <c r="D83" s="3">
        <v>500000</v>
      </c>
      <c r="E83" s="20">
        <f>tblOrganisatie[[#This Row],[Budget incl. BTW]]/1.21</f>
        <v>413223.14049586776</v>
      </c>
    </row>
    <row r="84" spans="1:5" x14ac:dyDescent="0.2">
      <c r="A84" t="s">
        <v>510</v>
      </c>
      <c r="B84" t="s">
        <v>73</v>
      </c>
      <c r="C84" t="s">
        <v>478</v>
      </c>
      <c r="D84" s="3">
        <v>500000</v>
      </c>
      <c r="E84" s="20">
        <f>tblOrganisatie[[#This Row],[Budget incl. BTW]]/1.21</f>
        <v>413223.14049586776</v>
      </c>
    </row>
    <row r="85" spans="1:5" x14ac:dyDescent="0.2">
      <c r="A85" t="s">
        <v>565</v>
      </c>
      <c r="B85" t="s">
        <v>342</v>
      </c>
      <c r="C85" t="s">
        <v>478</v>
      </c>
      <c r="D85" s="3">
        <v>500000</v>
      </c>
      <c r="E85" s="20">
        <f>tblOrganisatie[[#This Row],[Budget incl. BTW]]/1.21</f>
        <v>413223.14049586776</v>
      </c>
    </row>
    <row r="86" spans="1:5" x14ac:dyDescent="0.2">
      <c r="A86" t="s">
        <v>566</v>
      </c>
      <c r="B86" t="s">
        <v>30</v>
      </c>
      <c r="C86" t="s">
        <v>478</v>
      </c>
      <c r="D86" s="3">
        <v>500000</v>
      </c>
      <c r="E86" s="20">
        <f>tblOrganisatie[[#This Row],[Budget incl. BTW]]/1.21</f>
        <v>413223.14049586776</v>
      </c>
    </row>
    <row r="87" spans="1:5" x14ac:dyDescent="0.2">
      <c r="A87" t="s">
        <v>567</v>
      </c>
      <c r="B87" t="s">
        <v>315</v>
      </c>
      <c r="C87" t="s">
        <v>478</v>
      </c>
      <c r="D87" s="3">
        <v>500000</v>
      </c>
      <c r="E87" s="20">
        <f>tblOrganisatie[[#This Row],[Budget incl. BTW]]/1.21</f>
        <v>413223.14049586776</v>
      </c>
    </row>
    <row r="88" spans="1:5" x14ac:dyDescent="0.2">
      <c r="A88" t="s">
        <v>568</v>
      </c>
      <c r="B88" t="s">
        <v>168</v>
      </c>
      <c r="C88" t="s">
        <v>478</v>
      </c>
      <c r="D88" s="3">
        <v>500000</v>
      </c>
      <c r="E88" s="20">
        <f>tblOrganisatie[[#This Row],[Budget incl. BTW]]/1.21</f>
        <v>413223.14049586776</v>
      </c>
    </row>
    <row r="89" spans="1:5" x14ac:dyDescent="0.2">
      <c r="A89" t="s">
        <v>569</v>
      </c>
      <c r="B89" t="s">
        <v>223</v>
      </c>
      <c r="C89" t="s">
        <v>478</v>
      </c>
      <c r="D89" s="3">
        <v>500000</v>
      </c>
      <c r="E89" s="20">
        <f>tblOrganisatie[[#This Row],[Budget incl. BTW]]/1.21</f>
        <v>413223.14049586776</v>
      </c>
    </row>
    <row r="90" spans="1:5" x14ac:dyDescent="0.2">
      <c r="A90" t="s">
        <v>570</v>
      </c>
      <c r="B90" t="s">
        <v>344</v>
      </c>
      <c r="C90" t="s">
        <v>478</v>
      </c>
      <c r="D90" s="3">
        <v>500000</v>
      </c>
      <c r="E90" s="20">
        <f>tblOrganisatie[[#This Row],[Budget incl. BTW]]/1.21</f>
        <v>413223.14049586776</v>
      </c>
    </row>
    <row r="91" spans="1:5" x14ac:dyDescent="0.2">
      <c r="A91" t="s">
        <v>571</v>
      </c>
      <c r="B91" t="s">
        <v>118</v>
      </c>
      <c r="C91" t="s">
        <v>478</v>
      </c>
      <c r="D91" s="3">
        <v>500000</v>
      </c>
      <c r="E91" s="20">
        <f>tblOrganisatie[[#This Row],[Budget incl. BTW]]/1.21</f>
        <v>413223.14049586776</v>
      </c>
    </row>
    <row r="92" spans="1:5" x14ac:dyDescent="0.2">
      <c r="A92" t="s">
        <v>573</v>
      </c>
      <c r="B92" t="s">
        <v>347</v>
      </c>
      <c r="C92" t="s">
        <v>478</v>
      </c>
      <c r="D92" s="3">
        <v>500000</v>
      </c>
      <c r="E92" s="20">
        <f>tblOrganisatie[[#This Row],[Budget incl. BTW]]/1.21</f>
        <v>413223.14049586776</v>
      </c>
    </row>
    <row r="93" spans="1:5" x14ac:dyDescent="0.2">
      <c r="A93" t="s">
        <v>574</v>
      </c>
      <c r="B93" t="s">
        <v>34</v>
      </c>
      <c r="C93" t="s">
        <v>478</v>
      </c>
      <c r="D93" s="3">
        <v>500000</v>
      </c>
      <c r="E93" s="20">
        <f>tblOrganisatie[[#This Row],[Budget incl. BTW]]/1.21</f>
        <v>413223.14049586776</v>
      </c>
    </row>
    <row r="94" spans="1:5" x14ac:dyDescent="0.2">
      <c r="A94" t="s">
        <v>575</v>
      </c>
      <c r="B94" t="s">
        <v>340</v>
      </c>
      <c r="C94" t="s">
        <v>478</v>
      </c>
      <c r="D94" s="3">
        <v>500000</v>
      </c>
      <c r="E94" s="20">
        <f>tblOrganisatie[[#This Row],[Budget incl. BTW]]/1.21</f>
        <v>413223.14049586776</v>
      </c>
    </row>
    <row r="95" spans="1:5" x14ac:dyDescent="0.2">
      <c r="A95" t="s">
        <v>576</v>
      </c>
      <c r="B95" t="s">
        <v>280</v>
      </c>
      <c r="C95" t="s">
        <v>478</v>
      </c>
      <c r="D95" s="3">
        <v>500000</v>
      </c>
      <c r="E95" s="20">
        <f>tblOrganisatie[[#This Row],[Budget incl. BTW]]/1.21</f>
        <v>413223.14049586776</v>
      </c>
    </row>
    <row r="96" spans="1:5" x14ac:dyDescent="0.2">
      <c r="A96" t="s">
        <v>578</v>
      </c>
      <c r="B96" t="s">
        <v>156</v>
      </c>
      <c r="C96" t="s">
        <v>478</v>
      </c>
      <c r="D96" s="3">
        <v>500000</v>
      </c>
      <c r="E96" s="20">
        <f>tblOrganisatie[[#This Row],[Budget incl. BTW]]/1.21</f>
        <v>413223.14049586776</v>
      </c>
    </row>
    <row r="97" spans="1:5" x14ac:dyDescent="0.2">
      <c r="A97" t="s">
        <v>579</v>
      </c>
      <c r="B97" t="s">
        <v>183</v>
      </c>
      <c r="C97" t="s">
        <v>478</v>
      </c>
      <c r="D97" s="3">
        <v>500000</v>
      </c>
      <c r="E97" s="20">
        <f>tblOrganisatie[[#This Row],[Budget incl. BTW]]/1.21</f>
        <v>413223.14049586776</v>
      </c>
    </row>
    <row r="98" spans="1:5" x14ac:dyDescent="0.2">
      <c r="A98" t="s">
        <v>580</v>
      </c>
      <c r="B98" t="s">
        <v>75</v>
      </c>
      <c r="C98" t="s">
        <v>478</v>
      </c>
      <c r="D98" s="3">
        <v>500000</v>
      </c>
      <c r="E98" s="20">
        <f>tblOrganisatie[[#This Row],[Budget incl. BTW]]/1.21</f>
        <v>413223.14049586776</v>
      </c>
    </row>
    <row r="99" spans="1:5" x14ac:dyDescent="0.2">
      <c r="A99" t="s">
        <v>581</v>
      </c>
      <c r="B99" t="s">
        <v>131</v>
      </c>
      <c r="C99" t="s">
        <v>478</v>
      </c>
      <c r="D99" s="3">
        <v>500000</v>
      </c>
      <c r="E99" s="20">
        <f>tblOrganisatie[[#This Row],[Budget incl. BTW]]/1.21</f>
        <v>413223.14049586776</v>
      </c>
    </row>
    <row r="100" spans="1:5" x14ac:dyDescent="0.2">
      <c r="A100" t="s">
        <v>582</v>
      </c>
      <c r="B100" t="s">
        <v>247</v>
      </c>
      <c r="C100" t="s">
        <v>478</v>
      </c>
      <c r="D100" s="3">
        <v>500000</v>
      </c>
      <c r="E100" s="20">
        <f>tblOrganisatie[[#This Row],[Budget incl. BTW]]/1.21</f>
        <v>413223.14049586776</v>
      </c>
    </row>
    <row r="101" spans="1:5" x14ac:dyDescent="0.2">
      <c r="A101" t="s">
        <v>583</v>
      </c>
      <c r="B101" t="s">
        <v>122</v>
      </c>
      <c r="C101" t="s">
        <v>478</v>
      </c>
      <c r="D101" s="3">
        <v>500000</v>
      </c>
      <c r="E101" s="20">
        <f>tblOrganisatie[[#This Row],[Budget incl. BTW]]/1.21</f>
        <v>413223.14049586776</v>
      </c>
    </row>
    <row r="102" spans="1:5" x14ac:dyDescent="0.2">
      <c r="A102" t="s">
        <v>584</v>
      </c>
      <c r="B102" t="s">
        <v>135</v>
      </c>
      <c r="C102" t="s">
        <v>478</v>
      </c>
      <c r="D102" s="3">
        <v>500000</v>
      </c>
      <c r="E102" s="20">
        <f>tblOrganisatie[[#This Row],[Budget incl. BTW]]/1.21</f>
        <v>413223.14049586776</v>
      </c>
    </row>
    <row r="103" spans="1:5" x14ac:dyDescent="0.2">
      <c r="A103" t="s">
        <v>585</v>
      </c>
      <c r="B103" t="s">
        <v>182</v>
      </c>
      <c r="C103" t="s">
        <v>478</v>
      </c>
      <c r="D103" s="3">
        <v>500000</v>
      </c>
      <c r="E103" s="20">
        <f>tblOrganisatie[[#This Row],[Budget incl. BTW]]/1.21</f>
        <v>413223.14049586776</v>
      </c>
    </row>
    <row r="104" spans="1:5" x14ac:dyDescent="0.2">
      <c r="A104" t="s">
        <v>586</v>
      </c>
      <c r="B104" t="s">
        <v>142</v>
      </c>
      <c r="C104" t="s">
        <v>478</v>
      </c>
      <c r="D104" s="3">
        <v>500000</v>
      </c>
      <c r="E104" s="20">
        <f>tblOrganisatie[[#This Row],[Budget incl. BTW]]/1.21</f>
        <v>413223.14049586776</v>
      </c>
    </row>
    <row r="105" spans="1:5" x14ac:dyDescent="0.2">
      <c r="A105" t="s">
        <v>587</v>
      </c>
      <c r="B105" t="s">
        <v>105</v>
      </c>
      <c r="C105" t="s">
        <v>478</v>
      </c>
      <c r="D105" s="3">
        <v>500000</v>
      </c>
      <c r="E105" s="20">
        <f>tblOrganisatie[[#This Row],[Budget incl. BTW]]/1.21</f>
        <v>413223.14049586776</v>
      </c>
    </row>
    <row r="106" spans="1:5" x14ac:dyDescent="0.2">
      <c r="A106" t="s">
        <v>588</v>
      </c>
      <c r="B106" t="s">
        <v>175</v>
      </c>
      <c r="C106" t="s">
        <v>478</v>
      </c>
      <c r="D106" s="3">
        <v>500000</v>
      </c>
      <c r="E106" s="20">
        <f>tblOrganisatie[[#This Row],[Budget incl. BTW]]/1.21</f>
        <v>413223.14049586776</v>
      </c>
    </row>
    <row r="107" spans="1:5" x14ac:dyDescent="0.2">
      <c r="A107" t="s">
        <v>589</v>
      </c>
      <c r="B107" t="s">
        <v>80</v>
      </c>
      <c r="C107" t="s">
        <v>478</v>
      </c>
      <c r="D107" s="3">
        <v>500000</v>
      </c>
      <c r="E107" s="20">
        <f>tblOrganisatie[[#This Row],[Budget incl. BTW]]/1.21</f>
        <v>413223.14049586776</v>
      </c>
    </row>
    <row r="108" spans="1:5" x14ac:dyDescent="0.2">
      <c r="A108" t="s">
        <v>590</v>
      </c>
      <c r="B108" t="s">
        <v>143</v>
      </c>
      <c r="C108" t="s">
        <v>478</v>
      </c>
      <c r="D108" s="3">
        <v>500000</v>
      </c>
      <c r="E108" s="20">
        <f>tblOrganisatie[[#This Row],[Budget incl. BTW]]/1.21</f>
        <v>413223.14049586776</v>
      </c>
    </row>
    <row r="109" spans="1:5" x14ac:dyDescent="0.2">
      <c r="A109" t="s">
        <v>591</v>
      </c>
      <c r="B109" t="s">
        <v>343</v>
      </c>
      <c r="C109" t="s">
        <v>478</v>
      </c>
      <c r="D109" s="3">
        <v>500000</v>
      </c>
      <c r="E109" s="20">
        <f>tblOrganisatie[[#This Row],[Budget incl. BTW]]/1.21</f>
        <v>413223.14049586776</v>
      </c>
    </row>
    <row r="110" spans="1:5" x14ac:dyDescent="0.2">
      <c r="A110" t="s">
        <v>592</v>
      </c>
      <c r="B110" t="s">
        <v>171</v>
      </c>
      <c r="C110" t="s">
        <v>478</v>
      </c>
      <c r="D110" s="3">
        <v>500000</v>
      </c>
      <c r="E110" s="20">
        <f>tblOrganisatie[[#This Row],[Budget incl. BTW]]/1.21</f>
        <v>413223.14049586776</v>
      </c>
    </row>
    <row r="111" spans="1:5" x14ac:dyDescent="0.2">
      <c r="A111" t="s">
        <v>593</v>
      </c>
      <c r="B111" t="s">
        <v>227</v>
      </c>
      <c r="C111" t="s">
        <v>478</v>
      </c>
      <c r="D111" s="3">
        <v>500000</v>
      </c>
      <c r="E111" s="20">
        <f>tblOrganisatie[[#This Row],[Budget incl. BTW]]/1.21</f>
        <v>413223.14049586776</v>
      </c>
    </row>
    <row r="112" spans="1:5" x14ac:dyDescent="0.2">
      <c r="A112" t="s">
        <v>595</v>
      </c>
      <c r="B112" t="s">
        <v>246</v>
      </c>
      <c r="C112" t="s">
        <v>478</v>
      </c>
      <c r="D112" s="3">
        <v>500000</v>
      </c>
      <c r="E112" s="20">
        <f>tblOrganisatie[[#This Row],[Budget incl. BTW]]/1.21</f>
        <v>413223.14049586776</v>
      </c>
    </row>
    <row r="113" spans="1:5" x14ac:dyDescent="0.2">
      <c r="A113" t="s">
        <v>514</v>
      </c>
      <c r="B113" t="s">
        <v>335</v>
      </c>
      <c r="C113" t="s">
        <v>478</v>
      </c>
      <c r="D113" s="3">
        <v>500000</v>
      </c>
      <c r="E113" s="20">
        <f>tblOrganisatie[[#This Row],[Budget incl. BTW]]/1.21</f>
        <v>413223.14049586776</v>
      </c>
    </row>
    <row r="114" spans="1:5" x14ac:dyDescent="0.2">
      <c r="A114" t="s">
        <v>596</v>
      </c>
      <c r="B114" t="s">
        <v>190</v>
      </c>
      <c r="C114" t="s">
        <v>478</v>
      </c>
      <c r="D114" s="3">
        <v>500000</v>
      </c>
      <c r="E114" s="20">
        <f>tblOrganisatie[[#This Row],[Budget incl. BTW]]/1.21</f>
        <v>413223.14049586776</v>
      </c>
    </row>
    <row r="115" spans="1:5" x14ac:dyDescent="0.2">
      <c r="A115" t="s">
        <v>597</v>
      </c>
      <c r="B115" t="s">
        <v>341</v>
      </c>
      <c r="C115" t="s">
        <v>478</v>
      </c>
      <c r="D115" s="3">
        <v>500000</v>
      </c>
      <c r="E115" s="20">
        <f>tblOrganisatie[[#This Row],[Budget incl. BTW]]/1.21</f>
        <v>413223.14049586776</v>
      </c>
    </row>
    <row r="116" spans="1:5" x14ac:dyDescent="0.2">
      <c r="A116" t="s">
        <v>598</v>
      </c>
      <c r="B116" t="s">
        <v>160</v>
      </c>
      <c r="C116" t="s">
        <v>478</v>
      </c>
      <c r="D116" s="3">
        <v>500000</v>
      </c>
      <c r="E116" s="20">
        <f>tblOrganisatie[[#This Row],[Budget incl. BTW]]/1.21</f>
        <v>413223.14049586776</v>
      </c>
    </row>
    <row r="117" spans="1:5" x14ac:dyDescent="0.2">
      <c r="A117" t="s">
        <v>599</v>
      </c>
      <c r="B117" t="s">
        <v>15</v>
      </c>
      <c r="C117" t="s">
        <v>478</v>
      </c>
      <c r="D117" s="3">
        <v>500000</v>
      </c>
      <c r="E117" s="20">
        <f>tblOrganisatie[[#This Row],[Budget incl. BTW]]/1.21</f>
        <v>413223.14049586776</v>
      </c>
    </row>
    <row r="118" spans="1:5" x14ac:dyDescent="0.2">
      <c r="A118" t="s">
        <v>601</v>
      </c>
      <c r="B118" t="s">
        <v>57</v>
      </c>
      <c r="C118" t="s">
        <v>478</v>
      </c>
      <c r="D118" s="3">
        <v>500000</v>
      </c>
      <c r="E118" s="20">
        <f>tblOrganisatie[[#This Row],[Budget incl. BTW]]/1.21</f>
        <v>413223.14049586776</v>
      </c>
    </row>
    <row r="119" spans="1:5" x14ac:dyDescent="0.2">
      <c r="A119" t="s">
        <v>602</v>
      </c>
      <c r="B119" t="s">
        <v>36</v>
      </c>
      <c r="C119" t="s">
        <v>478</v>
      </c>
      <c r="D119" s="3">
        <v>500000</v>
      </c>
      <c r="E119" s="20">
        <f>tblOrganisatie[[#This Row],[Budget incl. BTW]]/1.21</f>
        <v>413223.14049586776</v>
      </c>
    </row>
    <row r="120" spans="1:5" x14ac:dyDescent="0.2">
      <c r="A120" t="s">
        <v>603</v>
      </c>
      <c r="B120" t="s">
        <v>84</v>
      </c>
      <c r="C120" t="s">
        <v>478</v>
      </c>
      <c r="D120" s="3">
        <v>500000</v>
      </c>
      <c r="E120" s="20">
        <f>tblOrganisatie[[#This Row],[Budget incl. BTW]]/1.21</f>
        <v>413223.14049586776</v>
      </c>
    </row>
    <row r="121" spans="1:5" x14ac:dyDescent="0.2">
      <c r="A121" t="s">
        <v>604</v>
      </c>
      <c r="B121" t="s">
        <v>41</v>
      </c>
      <c r="C121" t="s">
        <v>478</v>
      </c>
      <c r="D121" s="3">
        <v>500000</v>
      </c>
      <c r="E121" s="20">
        <f>tblOrganisatie[[#This Row],[Budget incl. BTW]]/1.21</f>
        <v>413223.14049586776</v>
      </c>
    </row>
    <row r="122" spans="1:5" x14ac:dyDescent="0.2">
      <c r="A122" t="s">
        <v>605</v>
      </c>
      <c r="B122" t="s">
        <v>148</v>
      </c>
      <c r="C122" t="s">
        <v>478</v>
      </c>
      <c r="D122" s="3">
        <v>500000</v>
      </c>
      <c r="E122" s="20">
        <f>tblOrganisatie[[#This Row],[Budget incl. BTW]]/1.21</f>
        <v>413223.14049586776</v>
      </c>
    </row>
    <row r="123" spans="1:5" x14ac:dyDescent="0.2">
      <c r="A123" t="s">
        <v>606</v>
      </c>
      <c r="B123" t="s">
        <v>284</v>
      </c>
      <c r="C123" t="s">
        <v>478</v>
      </c>
      <c r="D123" s="3">
        <v>500000</v>
      </c>
      <c r="E123" s="20">
        <f>tblOrganisatie[[#This Row],[Budget incl. BTW]]/1.21</f>
        <v>413223.14049586776</v>
      </c>
    </row>
    <row r="124" spans="1:5" x14ac:dyDescent="0.2">
      <c r="A124" t="s">
        <v>607</v>
      </c>
      <c r="B124" t="s">
        <v>251</v>
      </c>
      <c r="C124" t="s">
        <v>478</v>
      </c>
      <c r="D124" s="3">
        <v>500000</v>
      </c>
      <c r="E124" s="20">
        <f>tblOrganisatie[[#This Row],[Budget incl. BTW]]/1.21</f>
        <v>413223.14049586776</v>
      </c>
    </row>
    <row r="125" spans="1:5" x14ac:dyDescent="0.2">
      <c r="A125" t="s">
        <v>609</v>
      </c>
      <c r="B125" t="s">
        <v>132</v>
      </c>
      <c r="C125" t="s">
        <v>478</v>
      </c>
      <c r="D125" s="3">
        <v>500000</v>
      </c>
      <c r="E125" s="20">
        <f>tblOrganisatie[[#This Row],[Budget incl. BTW]]/1.21</f>
        <v>413223.14049586776</v>
      </c>
    </row>
    <row r="126" spans="1:5" x14ac:dyDescent="0.2">
      <c r="A126" t="s">
        <v>610</v>
      </c>
      <c r="B126" t="s">
        <v>62</v>
      </c>
      <c r="C126" t="s">
        <v>478</v>
      </c>
      <c r="D126" s="3">
        <v>500000</v>
      </c>
      <c r="E126" s="20">
        <f>tblOrganisatie[[#This Row],[Budget incl. BTW]]/1.21</f>
        <v>413223.14049586776</v>
      </c>
    </row>
    <row r="127" spans="1:5" x14ac:dyDescent="0.2">
      <c r="A127" t="s">
        <v>611</v>
      </c>
      <c r="B127" t="s">
        <v>268</v>
      </c>
      <c r="C127" t="s">
        <v>478</v>
      </c>
      <c r="D127" s="3">
        <v>500000</v>
      </c>
      <c r="E127" s="20">
        <f>tblOrganisatie[[#This Row],[Budget incl. BTW]]/1.21</f>
        <v>413223.14049586776</v>
      </c>
    </row>
    <row r="128" spans="1:5" x14ac:dyDescent="0.2">
      <c r="A128" t="s">
        <v>612</v>
      </c>
      <c r="B128" t="s">
        <v>281</v>
      </c>
      <c r="C128" t="s">
        <v>478</v>
      </c>
      <c r="D128" s="3">
        <v>500000</v>
      </c>
      <c r="E128" s="20">
        <f>tblOrganisatie[[#This Row],[Budget incl. BTW]]/1.21</f>
        <v>413223.14049586776</v>
      </c>
    </row>
    <row r="129" spans="1:5" x14ac:dyDescent="0.2">
      <c r="A129" t="s">
        <v>613</v>
      </c>
      <c r="B129" t="s">
        <v>50</v>
      </c>
      <c r="C129" t="s">
        <v>478</v>
      </c>
      <c r="D129" s="3">
        <v>500000</v>
      </c>
      <c r="E129" s="20">
        <f>tblOrganisatie[[#This Row],[Budget incl. BTW]]/1.21</f>
        <v>413223.14049586776</v>
      </c>
    </row>
    <row r="130" spans="1:5" x14ac:dyDescent="0.2">
      <c r="A130" t="s">
        <v>614</v>
      </c>
      <c r="B130" t="s">
        <v>273</v>
      </c>
      <c r="C130" t="s">
        <v>478</v>
      </c>
      <c r="D130" s="3">
        <v>500000</v>
      </c>
      <c r="E130" s="20">
        <f>tblOrganisatie[[#This Row],[Budget incl. BTW]]/1.21</f>
        <v>413223.14049586776</v>
      </c>
    </row>
    <row r="131" spans="1:5" x14ac:dyDescent="0.2">
      <c r="A131" t="s">
        <v>615</v>
      </c>
      <c r="B131" t="s">
        <v>333</v>
      </c>
      <c r="C131" t="s">
        <v>478</v>
      </c>
      <c r="D131" s="3">
        <v>500000</v>
      </c>
      <c r="E131" s="20">
        <f>tblOrganisatie[[#This Row],[Budget incl. BTW]]/1.21</f>
        <v>413223.14049586776</v>
      </c>
    </row>
    <row r="132" spans="1:5" x14ac:dyDescent="0.2">
      <c r="A132" t="s">
        <v>617</v>
      </c>
      <c r="B132" t="s">
        <v>82</v>
      </c>
      <c r="C132" t="s">
        <v>478</v>
      </c>
      <c r="D132" s="3">
        <v>500000</v>
      </c>
      <c r="E132" s="20">
        <f>tblOrganisatie[[#This Row],[Budget incl. BTW]]/1.21</f>
        <v>413223.14049586776</v>
      </c>
    </row>
    <row r="133" spans="1:5" x14ac:dyDescent="0.2">
      <c r="A133" t="s">
        <v>618</v>
      </c>
      <c r="B133" t="s">
        <v>207</v>
      </c>
      <c r="C133" t="s">
        <v>478</v>
      </c>
      <c r="D133" s="3">
        <v>500000</v>
      </c>
      <c r="E133" s="20">
        <f>tblOrganisatie[[#This Row],[Budget incl. BTW]]/1.21</f>
        <v>413223.14049586776</v>
      </c>
    </row>
    <row r="134" spans="1:5" x14ac:dyDescent="0.2">
      <c r="A134" t="s">
        <v>619</v>
      </c>
      <c r="B134" t="s">
        <v>24</v>
      </c>
      <c r="C134" t="s">
        <v>478</v>
      </c>
      <c r="D134" s="3">
        <v>500000</v>
      </c>
      <c r="E134" s="20">
        <f>tblOrganisatie[[#This Row],[Budget incl. BTW]]/1.21</f>
        <v>413223.14049586776</v>
      </c>
    </row>
    <row r="135" spans="1:5" x14ac:dyDescent="0.2">
      <c r="A135" t="s">
        <v>620</v>
      </c>
      <c r="B135" t="s">
        <v>161</v>
      </c>
      <c r="C135" t="s">
        <v>478</v>
      </c>
      <c r="D135" s="3">
        <v>500000</v>
      </c>
      <c r="E135" s="20">
        <f>tblOrganisatie[[#This Row],[Budget incl. BTW]]/1.21</f>
        <v>413223.14049586776</v>
      </c>
    </row>
    <row r="136" spans="1:5" x14ac:dyDescent="0.2">
      <c r="A136" t="s">
        <v>621</v>
      </c>
      <c r="B136" t="s">
        <v>210</v>
      </c>
      <c r="C136" t="s">
        <v>478</v>
      </c>
      <c r="D136" s="3">
        <v>500000</v>
      </c>
      <c r="E136" s="20">
        <f>tblOrganisatie[[#This Row],[Budget incl. BTW]]/1.21</f>
        <v>413223.14049586776</v>
      </c>
    </row>
    <row r="137" spans="1:5" x14ac:dyDescent="0.2">
      <c r="A137" t="s">
        <v>622</v>
      </c>
      <c r="B137" t="s">
        <v>245</v>
      </c>
      <c r="C137" t="s">
        <v>478</v>
      </c>
      <c r="D137" s="3">
        <v>500000</v>
      </c>
      <c r="E137" s="20">
        <f>tblOrganisatie[[#This Row],[Budget incl. BTW]]/1.21</f>
        <v>413223.14049586776</v>
      </c>
    </row>
    <row r="138" spans="1:5" x14ac:dyDescent="0.2">
      <c r="A138" t="s">
        <v>623</v>
      </c>
      <c r="B138" t="s">
        <v>311</v>
      </c>
      <c r="C138" t="s">
        <v>478</v>
      </c>
      <c r="D138" s="3">
        <v>500000</v>
      </c>
      <c r="E138" s="20">
        <f>tblOrganisatie[[#This Row],[Budget incl. BTW]]/1.21</f>
        <v>413223.14049586776</v>
      </c>
    </row>
    <row r="139" spans="1:5" x14ac:dyDescent="0.2">
      <c r="A139" t="s">
        <v>624</v>
      </c>
      <c r="B139" t="s">
        <v>322</v>
      </c>
      <c r="C139" t="s">
        <v>478</v>
      </c>
      <c r="D139" s="3">
        <v>500000</v>
      </c>
      <c r="E139" s="20">
        <f>tblOrganisatie[[#This Row],[Budget incl. BTW]]/1.21</f>
        <v>413223.14049586776</v>
      </c>
    </row>
    <row r="140" spans="1:5" x14ac:dyDescent="0.2">
      <c r="A140" t="s">
        <v>625</v>
      </c>
      <c r="B140" t="s">
        <v>261</v>
      </c>
      <c r="C140" t="s">
        <v>478</v>
      </c>
      <c r="D140" s="3">
        <v>500000</v>
      </c>
      <c r="E140" s="20">
        <f>tblOrganisatie[[#This Row],[Budget incl. BTW]]/1.21</f>
        <v>413223.14049586776</v>
      </c>
    </row>
    <row r="141" spans="1:5" x14ac:dyDescent="0.2">
      <c r="A141" t="s">
        <v>627</v>
      </c>
      <c r="B141" t="s">
        <v>195</v>
      </c>
      <c r="C141" t="s">
        <v>478</v>
      </c>
      <c r="D141" s="3">
        <v>500000</v>
      </c>
      <c r="E141" s="20">
        <f>tblOrganisatie[[#This Row],[Budget incl. BTW]]/1.21</f>
        <v>413223.14049586776</v>
      </c>
    </row>
    <row r="142" spans="1:5" x14ac:dyDescent="0.2">
      <c r="A142" t="s">
        <v>628</v>
      </c>
      <c r="B142" t="s">
        <v>312</v>
      </c>
      <c r="C142" t="s">
        <v>478</v>
      </c>
      <c r="D142" s="3">
        <v>500000</v>
      </c>
      <c r="E142" s="20">
        <f>tblOrganisatie[[#This Row],[Budget incl. BTW]]/1.21</f>
        <v>413223.14049586776</v>
      </c>
    </row>
    <row r="143" spans="1:5" x14ac:dyDescent="0.2">
      <c r="A143" t="s">
        <v>630</v>
      </c>
      <c r="B143" t="s">
        <v>189</v>
      </c>
      <c r="C143" t="s">
        <v>478</v>
      </c>
      <c r="D143" s="3">
        <v>500000</v>
      </c>
      <c r="E143" s="20">
        <f>tblOrganisatie[[#This Row],[Budget incl. BTW]]/1.21</f>
        <v>413223.14049586776</v>
      </c>
    </row>
    <row r="144" spans="1:5" x14ac:dyDescent="0.2">
      <c r="A144" t="s">
        <v>631</v>
      </c>
      <c r="B144" t="s">
        <v>99</v>
      </c>
      <c r="C144" t="s">
        <v>478</v>
      </c>
      <c r="D144" s="3">
        <v>500000</v>
      </c>
      <c r="E144" s="20">
        <f>tblOrganisatie[[#This Row],[Budget incl. BTW]]/1.21</f>
        <v>413223.14049586776</v>
      </c>
    </row>
    <row r="145" spans="1:5" x14ac:dyDescent="0.2">
      <c r="A145" t="s">
        <v>632</v>
      </c>
      <c r="B145" t="s">
        <v>96</v>
      </c>
      <c r="C145" t="s">
        <v>478</v>
      </c>
      <c r="D145" s="3">
        <v>500000</v>
      </c>
      <c r="E145" s="20">
        <f>tblOrganisatie[[#This Row],[Budget incl. BTW]]/1.21</f>
        <v>413223.14049586776</v>
      </c>
    </row>
    <row r="146" spans="1:5" x14ac:dyDescent="0.2">
      <c r="A146" t="s">
        <v>633</v>
      </c>
      <c r="B146" t="s">
        <v>69</v>
      </c>
      <c r="C146" t="s">
        <v>478</v>
      </c>
      <c r="D146" s="3">
        <v>500000</v>
      </c>
      <c r="E146" s="20">
        <f>tblOrganisatie[[#This Row],[Budget incl. BTW]]/1.21</f>
        <v>413223.14049586776</v>
      </c>
    </row>
    <row r="147" spans="1:5" x14ac:dyDescent="0.2">
      <c r="A147" t="s">
        <v>634</v>
      </c>
      <c r="B147" t="s">
        <v>104</v>
      </c>
      <c r="C147" t="s">
        <v>478</v>
      </c>
      <c r="D147" s="3">
        <v>500000</v>
      </c>
      <c r="E147" s="20">
        <f>tblOrganisatie[[#This Row],[Budget incl. BTW]]/1.21</f>
        <v>413223.14049586776</v>
      </c>
    </row>
    <row r="148" spans="1:5" x14ac:dyDescent="0.2">
      <c r="A148" t="s">
        <v>635</v>
      </c>
      <c r="B148" t="s">
        <v>242</v>
      </c>
      <c r="C148" t="s">
        <v>478</v>
      </c>
      <c r="D148" s="3">
        <v>500000</v>
      </c>
      <c r="E148" s="20">
        <f>tblOrganisatie[[#This Row],[Budget incl. BTW]]/1.21</f>
        <v>413223.14049586776</v>
      </c>
    </row>
    <row r="149" spans="1:5" x14ac:dyDescent="0.2">
      <c r="A149" t="s">
        <v>636</v>
      </c>
      <c r="B149" t="s">
        <v>17</v>
      </c>
      <c r="C149" t="s">
        <v>478</v>
      </c>
      <c r="D149" s="3">
        <v>500000</v>
      </c>
      <c r="E149" s="20">
        <f>tblOrganisatie[[#This Row],[Budget incl. BTW]]/1.21</f>
        <v>413223.14049586776</v>
      </c>
    </row>
    <row r="150" spans="1:5" x14ac:dyDescent="0.2">
      <c r="A150" t="s">
        <v>637</v>
      </c>
      <c r="B150" t="s">
        <v>126</v>
      </c>
      <c r="C150" t="s">
        <v>478</v>
      </c>
      <c r="D150" s="3">
        <v>500000</v>
      </c>
      <c r="E150" s="20">
        <f>tblOrganisatie[[#This Row],[Budget incl. BTW]]/1.21</f>
        <v>413223.14049586776</v>
      </c>
    </row>
    <row r="151" spans="1:5" x14ac:dyDescent="0.2">
      <c r="A151" t="s">
        <v>638</v>
      </c>
      <c r="B151" t="s">
        <v>129</v>
      </c>
      <c r="C151" t="s">
        <v>478</v>
      </c>
      <c r="D151" s="3">
        <v>500000</v>
      </c>
      <c r="E151" s="20">
        <f>tblOrganisatie[[#This Row],[Budget incl. BTW]]/1.21</f>
        <v>413223.14049586776</v>
      </c>
    </row>
    <row r="152" spans="1:5" x14ac:dyDescent="0.2">
      <c r="A152" t="s">
        <v>639</v>
      </c>
      <c r="B152" t="s">
        <v>109</v>
      </c>
      <c r="C152" t="s">
        <v>478</v>
      </c>
      <c r="D152" s="3">
        <v>500000</v>
      </c>
      <c r="E152" s="20">
        <f>tblOrganisatie[[#This Row],[Budget incl. BTW]]/1.21</f>
        <v>413223.14049586776</v>
      </c>
    </row>
    <row r="153" spans="1:5" x14ac:dyDescent="0.2">
      <c r="A153" t="s">
        <v>552</v>
      </c>
      <c r="B153" t="s">
        <v>43</v>
      </c>
      <c r="C153" t="s">
        <v>478</v>
      </c>
      <c r="D153" s="3">
        <v>500000</v>
      </c>
      <c r="E153" s="20">
        <f>tblOrganisatie[[#This Row],[Budget incl. BTW]]/1.21</f>
        <v>413223.14049586776</v>
      </c>
    </row>
    <row r="154" spans="1:5" x14ac:dyDescent="0.2">
      <c r="A154" t="s">
        <v>640</v>
      </c>
      <c r="B154" t="s">
        <v>110</v>
      </c>
      <c r="C154" t="s">
        <v>478</v>
      </c>
      <c r="D154" s="3">
        <v>500000</v>
      </c>
      <c r="E154" s="20">
        <f>tblOrganisatie[[#This Row],[Budget incl. BTW]]/1.21</f>
        <v>413223.14049586776</v>
      </c>
    </row>
    <row r="155" spans="1:5" x14ac:dyDescent="0.2">
      <c r="A155" t="s">
        <v>641</v>
      </c>
      <c r="B155" t="s">
        <v>162</v>
      </c>
      <c r="C155" t="s">
        <v>478</v>
      </c>
      <c r="D155" s="3">
        <v>500000</v>
      </c>
      <c r="E155" s="20">
        <f>tblOrganisatie[[#This Row],[Budget incl. BTW]]/1.21</f>
        <v>413223.14049586776</v>
      </c>
    </row>
    <row r="156" spans="1:5" x14ac:dyDescent="0.2">
      <c r="A156" t="s">
        <v>642</v>
      </c>
      <c r="B156" t="s">
        <v>353</v>
      </c>
      <c r="C156" t="s">
        <v>478</v>
      </c>
      <c r="D156" s="3">
        <v>500000</v>
      </c>
      <c r="E156" s="20">
        <f>tblOrganisatie[[#This Row],[Budget incl. BTW]]/1.21</f>
        <v>413223.14049586776</v>
      </c>
    </row>
    <row r="157" spans="1:5" x14ac:dyDescent="0.2">
      <c r="A157" t="s">
        <v>643</v>
      </c>
      <c r="B157" t="s">
        <v>112</v>
      </c>
      <c r="C157" t="s">
        <v>478</v>
      </c>
      <c r="D157" s="3">
        <v>500000</v>
      </c>
      <c r="E157" s="20">
        <f>tblOrganisatie[[#This Row],[Budget incl. BTW]]/1.21</f>
        <v>413223.14049586776</v>
      </c>
    </row>
    <row r="158" spans="1:5" x14ac:dyDescent="0.2">
      <c r="A158" t="s">
        <v>540</v>
      </c>
      <c r="B158" t="s">
        <v>6</v>
      </c>
      <c r="C158" t="s">
        <v>478</v>
      </c>
      <c r="D158" s="3">
        <v>500000</v>
      </c>
      <c r="E158" s="20">
        <f>tblOrganisatie[[#This Row],[Budget incl. BTW]]/1.21</f>
        <v>413223.14049586776</v>
      </c>
    </row>
    <row r="159" spans="1:5" x14ac:dyDescent="0.2">
      <c r="A159" t="s">
        <v>572</v>
      </c>
      <c r="B159" t="s">
        <v>216</v>
      </c>
      <c r="C159" t="s">
        <v>478</v>
      </c>
      <c r="D159" s="3">
        <v>500000</v>
      </c>
      <c r="E159" s="20">
        <f>tblOrganisatie[[#This Row],[Budget incl. BTW]]/1.21</f>
        <v>413223.14049586776</v>
      </c>
    </row>
    <row r="160" spans="1:5" x14ac:dyDescent="0.2">
      <c r="A160" t="s">
        <v>644</v>
      </c>
      <c r="B160" t="s">
        <v>22</v>
      </c>
      <c r="C160" t="s">
        <v>478</v>
      </c>
      <c r="D160" s="3">
        <v>500000</v>
      </c>
      <c r="E160" s="20">
        <f>tblOrganisatie[[#This Row],[Budget incl. BTW]]/1.21</f>
        <v>413223.14049586776</v>
      </c>
    </row>
    <row r="161" spans="1:5" x14ac:dyDescent="0.2">
      <c r="A161" t="s">
        <v>645</v>
      </c>
      <c r="B161" t="s">
        <v>337</v>
      </c>
      <c r="C161" t="s">
        <v>478</v>
      </c>
      <c r="D161" s="3">
        <v>500000</v>
      </c>
      <c r="E161" s="20">
        <f>tblOrganisatie[[#This Row],[Budget incl. BTW]]/1.21</f>
        <v>413223.14049586776</v>
      </c>
    </row>
    <row r="162" spans="1:5" x14ac:dyDescent="0.2">
      <c r="A162" t="s">
        <v>646</v>
      </c>
      <c r="B162" t="s">
        <v>211</v>
      </c>
      <c r="C162" t="s">
        <v>478</v>
      </c>
      <c r="D162" s="3">
        <v>500000</v>
      </c>
      <c r="E162" s="20">
        <f>tblOrganisatie[[#This Row],[Budget incl. BTW]]/1.21</f>
        <v>413223.14049586776</v>
      </c>
    </row>
    <row r="163" spans="1:5" x14ac:dyDescent="0.2">
      <c r="A163" t="s">
        <v>647</v>
      </c>
      <c r="B163" t="s">
        <v>38</v>
      </c>
      <c r="C163" t="s">
        <v>478</v>
      </c>
      <c r="D163" s="3">
        <v>500000</v>
      </c>
      <c r="E163" s="20">
        <f>tblOrganisatie[[#This Row],[Budget incl. BTW]]/1.21</f>
        <v>413223.14049586776</v>
      </c>
    </row>
    <row r="164" spans="1:5" x14ac:dyDescent="0.2">
      <c r="A164" t="s">
        <v>577</v>
      </c>
      <c r="B164" t="s">
        <v>154</v>
      </c>
      <c r="C164" t="s">
        <v>478</v>
      </c>
      <c r="D164" s="3">
        <v>500000</v>
      </c>
      <c r="E164" s="20">
        <f>tblOrganisatie[[#This Row],[Budget incl. BTW]]/1.21</f>
        <v>413223.14049586776</v>
      </c>
    </row>
    <row r="165" spans="1:5" x14ac:dyDescent="0.2">
      <c r="A165" t="s">
        <v>649</v>
      </c>
      <c r="B165" t="s">
        <v>307</v>
      </c>
      <c r="C165" t="s">
        <v>478</v>
      </c>
      <c r="D165" s="3">
        <v>500000</v>
      </c>
      <c r="E165" s="20">
        <f>tblOrganisatie[[#This Row],[Budget incl. BTW]]/1.21</f>
        <v>413223.14049586776</v>
      </c>
    </row>
    <row r="166" spans="1:5" x14ac:dyDescent="0.2">
      <c r="A166" t="s">
        <v>650</v>
      </c>
      <c r="B166" t="s">
        <v>298</v>
      </c>
      <c r="C166" t="s">
        <v>478</v>
      </c>
      <c r="D166" s="3">
        <v>500000</v>
      </c>
      <c r="E166" s="20">
        <f>tblOrganisatie[[#This Row],[Budget incl. BTW]]/1.21</f>
        <v>413223.14049586776</v>
      </c>
    </row>
    <row r="167" spans="1:5" x14ac:dyDescent="0.2">
      <c r="A167" t="s">
        <v>651</v>
      </c>
      <c r="B167" t="s">
        <v>106</v>
      </c>
      <c r="C167" t="s">
        <v>478</v>
      </c>
      <c r="D167" s="3">
        <v>500000</v>
      </c>
      <c r="E167" s="20">
        <f>tblOrganisatie[[#This Row],[Budget incl. BTW]]/1.21</f>
        <v>413223.14049586776</v>
      </c>
    </row>
    <row r="168" spans="1:5" x14ac:dyDescent="0.2">
      <c r="A168" t="s">
        <v>652</v>
      </c>
      <c r="B168" t="s">
        <v>206</v>
      </c>
      <c r="C168" t="s">
        <v>478</v>
      </c>
      <c r="D168" s="3">
        <v>500000</v>
      </c>
      <c r="E168" s="20">
        <f>tblOrganisatie[[#This Row],[Budget incl. BTW]]/1.21</f>
        <v>413223.14049586776</v>
      </c>
    </row>
    <row r="169" spans="1:5" x14ac:dyDescent="0.2">
      <c r="A169" t="s">
        <v>653</v>
      </c>
      <c r="B169" t="s">
        <v>26</v>
      </c>
      <c r="C169" t="s">
        <v>478</v>
      </c>
      <c r="D169" s="3">
        <v>500000</v>
      </c>
      <c r="E169" s="20">
        <f>tblOrganisatie[[#This Row],[Budget incl. BTW]]/1.21</f>
        <v>413223.14049586776</v>
      </c>
    </row>
    <row r="170" spans="1:5" x14ac:dyDescent="0.2">
      <c r="A170" t="s">
        <v>654</v>
      </c>
      <c r="B170" t="s">
        <v>313</v>
      </c>
      <c r="C170" t="s">
        <v>478</v>
      </c>
      <c r="D170" s="3">
        <v>500000</v>
      </c>
      <c r="E170" s="20">
        <f>tblOrganisatie[[#This Row],[Budget incl. BTW]]/1.21</f>
        <v>413223.14049586776</v>
      </c>
    </row>
    <row r="171" spans="1:5" x14ac:dyDescent="0.2">
      <c r="A171" t="s">
        <v>655</v>
      </c>
      <c r="B171" t="s">
        <v>115</v>
      </c>
      <c r="C171" t="s">
        <v>478</v>
      </c>
      <c r="D171" s="3">
        <v>500000</v>
      </c>
      <c r="E171" s="20">
        <f>tblOrganisatie[[#This Row],[Budget incl. BTW]]/1.21</f>
        <v>413223.14049586776</v>
      </c>
    </row>
    <row r="172" spans="1:5" x14ac:dyDescent="0.2">
      <c r="A172" t="s">
        <v>656</v>
      </c>
      <c r="B172" t="s">
        <v>49</v>
      </c>
      <c r="C172" t="s">
        <v>478</v>
      </c>
      <c r="D172" s="3">
        <v>500000</v>
      </c>
      <c r="E172" s="20">
        <f>tblOrganisatie[[#This Row],[Budget incl. BTW]]/1.21</f>
        <v>413223.14049586776</v>
      </c>
    </row>
    <row r="173" spans="1:5" x14ac:dyDescent="0.2">
      <c r="A173" t="s">
        <v>657</v>
      </c>
      <c r="B173" t="s">
        <v>181</v>
      </c>
      <c r="C173" t="s">
        <v>478</v>
      </c>
      <c r="D173" s="3">
        <v>500000</v>
      </c>
      <c r="E173" s="20">
        <f>tblOrganisatie[[#This Row],[Budget incl. BTW]]/1.21</f>
        <v>413223.14049586776</v>
      </c>
    </row>
    <row r="174" spans="1:5" x14ac:dyDescent="0.2">
      <c r="A174" t="s">
        <v>658</v>
      </c>
      <c r="B174" t="s">
        <v>153</v>
      </c>
      <c r="C174" t="s">
        <v>478</v>
      </c>
      <c r="D174" s="3">
        <v>500000</v>
      </c>
      <c r="E174" s="20">
        <f>tblOrganisatie[[#This Row],[Budget incl. BTW]]/1.21</f>
        <v>413223.14049586776</v>
      </c>
    </row>
    <row r="175" spans="1:5" x14ac:dyDescent="0.2">
      <c r="A175" t="s">
        <v>659</v>
      </c>
      <c r="B175" t="s">
        <v>180</v>
      </c>
      <c r="C175" t="s">
        <v>478</v>
      </c>
      <c r="D175" s="3">
        <v>500000</v>
      </c>
      <c r="E175" s="20">
        <f>tblOrganisatie[[#This Row],[Budget incl. BTW]]/1.21</f>
        <v>413223.14049586776</v>
      </c>
    </row>
    <row r="176" spans="1:5" x14ac:dyDescent="0.2">
      <c r="A176" t="s">
        <v>660</v>
      </c>
      <c r="B176" t="s">
        <v>293</v>
      </c>
      <c r="C176" t="s">
        <v>478</v>
      </c>
      <c r="D176" s="3">
        <v>500000</v>
      </c>
      <c r="E176" s="20">
        <f>tblOrganisatie[[#This Row],[Budget incl. BTW]]/1.21</f>
        <v>413223.14049586776</v>
      </c>
    </row>
    <row r="177" spans="1:5" x14ac:dyDescent="0.2">
      <c r="A177" t="s">
        <v>594</v>
      </c>
      <c r="B177" t="s">
        <v>47</v>
      </c>
      <c r="C177" t="s">
        <v>478</v>
      </c>
      <c r="D177" s="3">
        <v>500000</v>
      </c>
      <c r="E177" s="20">
        <f>tblOrganisatie[[#This Row],[Budget incl. BTW]]/1.21</f>
        <v>413223.14049586776</v>
      </c>
    </row>
    <row r="178" spans="1:5" x14ac:dyDescent="0.2">
      <c r="A178" t="s">
        <v>661</v>
      </c>
      <c r="B178" t="s">
        <v>287</v>
      </c>
      <c r="C178" t="s">
        <v>478</v>
      </c>
      <c r="D178" s="3">
        <v>500000</v>
      </c>
      <c r="E178" s="20">
        <f>tblOrganisatie[[#This Row],[Budget incl. BTW]]/1.21</f>
        <v>413223.14049586776</v>
      </c>
    </row>
    <row r="179" spans="1:5" x14ac:dyDescent="0.2">
      <c r="A179" t="s">
        <v>662</v>
      </c>
      <c r="B179" t="s">
        <v>219</v>
      </c>
      <c r="C179" t="s">
        <v>478</v>
      </c>
      <c r="D179" s="3">
        <v>500000</v>
      </c>
      <c r="E179" s="20">
        <f>tblOrganisatie[[#This Row],[Budget incl. BTW]]/1.21</f>
        <v>413223.14049586776</v>
      </c>
    </row>
    <row r="180" spans="1:5" x14ac:dyDescent="0.2">
      <c r="A180" t="s">
        <v>663</v>
      </c>
      <c r="B180" t="s">
        <v>86</v>
      </c>
      <c r="C180" t="s">
        <v>478</v>
      </c>
      <c r="D180" s="3">
        <v>500000</v>
      </c>
      <c r="E180" s="20">
        <f>tblOrganisatie[[#This Row],[Budget incl. BTW]]/1.21</f>
        <v>413223.14049586776</v>
      </c>
    </row>
    <row r="181" spans="1:5" x14ac:dyDescent="0.2">
      <c r="A181" t="s">
        <v>664</v>
      </c>
      <c r="B181" t="s">
        <v>339</v>
      </c>
      <c r="C181" t="s">
        <v>478</v>
      </c>
      <c r="D181" s="3">
        <v>500000</v>
      </c>
      <c r="E181" s="20">
        <f>tblOrganisatie[[#This Row],[Budget incl. BTW]]/1.21</f>
        <v>413223.14049586776</v>
      </c>
    </row>
    <row r="182" spans="1:5" x14ac:dyDescent="0.2">
      <c r="A182" t="s">
        <v>665</v>
      </c>
      <c r="B182" t="s">
        <v>157</v>
      </c>
      <c r="C182" t="s">
        <v>478</v>
      </c>
      <c r="D182" s="3">
        <v>500000</v>
      </c>
      <c r="E182" s="20">
        <f>tblOrganisatie[[#This Row],[Budget incl. BTW]]/1.21</f>
        <v>413223.14049586776</v>
      </c>
    </row>
    <row r="183" spans="1:5" x14ac:dyDescent="0.2">
      <c r="A183" t="s">
        <v>666</v>
      </c>
      <c r="B183" t="s">
        <v>159</v>
      </c>
      <c r="C183" t="s">
        <v>478</v>
      </c>
      <c r="D183" s="3">
        <v>500000</v>
      </c>
      <c r="E183" s="20">
        <f>tblOrganisatie[[#This Row],[Budget incl. BTW]]/1.21</f>
        <v>413223.14049586776</v>
      </c>
    </row>
    <row r="184" spans="1:5" x14ac:dyDescent="0.2">
      <c r="A184" t="s">
        <v>600</v>
      </c>
      <c r="B184" t="s">
        <v>58</v>
      </c>
      <c r="C184" t="s">
        <v>478</v>
      </c>
      <c r="D184" s="3">
        <v>500000</v>
      </c>
      <c r="E184" s="20">
        <f>tblOrganisatie[[#This Row],[Budget incl. BTW]]/1.21</f>
        <v>413223.14049586776</v>
      </c>
    </row>
    <row r="185" spans="1:5" x14ac:dyDescent="0.2">
      <c r="A185" t="s">
        <v>667</v>
      </c>
      <c r="B185" t="s">
        <v>320</v>
      </c>
      <c r="C185" t="s">
        <v>478</v>
      </c>
      <c r="D185" s="3">
        <v>500000</v>
      </c>
      <c r="E185" s="20">
        <f>tblOrganisatie[[#This Row],[Budget incl. BTW]]/1.21</f>
        <v>413223.14049586776</v>
      </c>
    </row>
    <row r="186" spans="1:5" x14ac:dyDescent="0.2">
      <c r="A186" t="s">
        <v>669</v>
      </c>
      <c r="B186" t="s">
        <v>317</v>
      </c>
      <c r="C186" t="s">
        <v>478</v>
      </c>
      <c r="D186" s="3">
        <v>500000</v>
      </c>
      <c r="E186" s="20">
        <f>tblOrganisatie[[#This Row],[Budget incl. BTW]]/1.21</f>
        <v>413223.14049586776</v>
      </c>
    </row>
    <row r="187" spans="1:5" x14ac:dyDescent="0.2">
      <c r="A187" t="s">
        <v>670</v>
      </c>
      <c r="B187" t="s">
        <v>269</v>
      </c>
      <c r="C187" t="s">
        <v>478</v>
      </c>
      <c r="D187" s="3">
        <v>500000</v>
      </c>
      <c r="E187" s="20">
        <f>tblOrganisatie[[#This Row],[Budget incl. BTW]]/1.21</f>
        <v>413223.14049586776</v>
      </c>
    </row>
    <row r="188" spans="1:5" x14ac:dyDescent="0.2">
      <c r="A188" t="s">
        <v>671</v>
      </c>
      <c r="B188" t="s">
        <v>78</v>
      </c>
      <c r="C188" t="s">
        <v>478</v>
      </c>
      <c r="D188" s="3">
        <v>500000</v>
      </c>
      <c r="E188" s="20">
        <f>tblOrganisatie[[#This Row],[Budget incl. BTW]]/1.21</f>
        <v>413223.14049586776</v>
      </c>
    </row>
    <row r="189" spans="1:5" x14ac:dyDescent="0.2">
      <c r="A189" t="s">
        <v>672</v>
      </c>
      <c r="B189" t="s">
        <v>236</v>
      </c>
      <c r="C189" t="s">
        <v>478</v>
      </c>
      <c r="D189" s="3">
        <v>500000</v>
      </c>
      <c r="E189" s="20">
        <f>tblOrganisatie[[#This Row],[Budget incl. BTW]]/1.21</f>
        <v>413223.14049586776</v>
      </c>
    </row>
    <row r="190" spans="1:5" x14ac:dyDescent="0.2">
      <c r="A190" t="s">
        <v>673</v>
      </c>
      <c r="B190" t="s">
        <v>16</v>
      </c>
      <c r="C190" t="s">
        <v>478</v>
      </c>
      <c r="D190" s="3">
        <v>500000</v>
      </c>
      <c r="E190" s="20">
        <f>tblOrganisatie[[#This Row],[Budget incl. BTW]]/1.21</f>
        <v>413223.14049586776</v>
      </c>
    </row>
    <row r="191" spans="1:5" x14ac:dyDescent="0.2">
      <c r="A191" t="s">
        <v>674</v>
      </c>
      <c r="B191" t="s">
        <v>27</v>
      </c>
      <c r="C191" t="s">
        <v>478</v>
      </c>
      <c r="D191" s="3">
        <v>500000</v>
      </c>
      <c r="E191" s="20">
        <f>tblOrganisatie[[#This Row],[Budget incl. BTW]]/1.21</f>
        <v>413223.14049586776</v>
      </c>
    </row>
    <row r="192" spans="1:5" x14ac:dyDescent="0.2">
      <c r="A192" t="s">
        <v>675</v>
      </c>
      <c r="B192" t="s">
        <v>150</v>
      </c>
      <c r="C192" t="s">
        <v>478</v>
      </c>
      <c r="D192" s="3">
        <v>500000</v>
      </c>
      <c r="E192" s="20">
        <f>tblOrganisatie[[#This Row],[Budget incl. BTW]]/1.21</f>
        <v>413223.14049586776</v>
      </c>
    </row>
    <row r="193" spans="1:5" x14ac:dyDescent="0.2">
      <c r="A193" t="s">
        <v>676</v>
      </c>
      <c r="B193" t="s">
        <v>222</v>
      </c>
      <c r="C193" t="s">
        <v>478</v>
      </c>
      <c r="D193" s="3">
        <v>500000</v>
      </c>
      <c r="E193" s="20">
        <f>tblOrganisatie[[#This Row],[Budget incl. BTW]]/1.21</f>
        <v>413223.14049586776</v>
      </c>
    </row>
    <row r="194" spans="1:5" x14ac:dyDescent="0.2">
      <c r="A194" t="s">
        <v>677</v>
      </c>
      <c r="B194" t="s">
        <v>179</v>
      </c>
      <c r="C194" t="s">
        <v>478</v>
      </c>
      <c r="D194" s="3">
        <v>500000</v>
      </c>
      <c r="E194" s="20">
        <f>tblOrganisatie[[#This Row],[Budget incl. BTW]]/1.21</f>
        <v>413223.14049586776</v>
      </c>
    </row>
    <row r="195" spans="1:5" x14ac:dyDescent="0.2">
      <c r="A195" t="s">
        <v>680</v>
      </c>
      <c r="B195" t="s">
        <v>103</v>
      </c>
      <c r="C195" t="s">
        <v>478</v>
      </c>
      <c r="D195" s="3">
        <v>500000</v>
      </c>
      <c r="E195" s="20">
        <f>tblOrganisatie[[#This Row],[Budget incl. BTW]]/1.21</f>
        <v>413223.14049586776</v>
      </c>
    </row>
    <row r="196" spans="1:5" x14ac:dyDescent="0.2">
      <c r="A196" t="s">
        <v>681</v>
      </c>
      <c r="B196" t="s">
        <v>198</v>
      </c>
      <c r="C196" t="s">
        <v>478</v>
      </c>
      <c r="D196" s="3">
        <v>500000</v>
      </c>
      <c r="E196" s="20">
        <f>tblOrganisatie[[#This Row],[Budget incl. BTW]]/1.21</f>
        <v>413223.14049586776</v>
      </c>
    </row>
    <row r="197" spans="1:5" x14ac:dyDescent="0.2">
      <c r="A197" t="s">
        <v>682</v>
      </c>
      <c r="B197" t="s">
        <v>314</v>
      </c>
      <c r="C197" t="s">
        <v>478</v>
      </c>
      <c r="D197" s="3">
        <v>500000</v>
      </c>
      <c r="E197" s="20">
        <f>tblOrganisatie[[#This Row],[Budget incl. BTW]]/1.21</f>
        <v>413223.14049586776</v>
      </c>
    </row>
    <row r="198" spans="1:5" x14ac:dyDescent="0.2">
      <c r="A198" t="s">
        <v>608</v>
      </c>
      <c r="B198" t="s">
        <v>204</v>
      </c>
      <c r="C198" t="s">
        <v>478</v>
      </c>
      <c r="D198" s="3">
        <v>500000</v>
      </c>
      <c r="E198" s="20">
        <f>tblOrganisatie[[#This Row],[Budget incl. BTW]]/1.21</f>
        <v>413223.14049586776</v>
      </c>
    </row>
    <row r="199" spans="1:5" x14ac:dyDescent="0.2">
      <c r="A199" t="s">
        <v>684</v>
      </c>
      <c r="B199" t="s">
        <v>326</v>
      </c>
      <c r="C199" t="s">
        <v>478</v>
      </c>
      <c r="D199" s="3">
        <v>500000</v>
      </c>
      <c r="E199" s="20">
        <f>tblOrganisatie[[#This Row],[Budget incl. BTW]]/1.21</f>
        <v>413223.14049586776</v>
      </c>
    </row>
    <row r="200" spans="1:5" x14ac:dyDescent="0.2">
      <c r="A200" t="s">
        <v>685</v>
      </c>
      <c r="B200" t="s">
        <v>23</v>
      </c>
      <c r="C200" t="s">
        <v>478</v>
      </c>
      <c r="D200" s="3">
        <v>500000</v>
      </c>
      <c r="E200" s="20">
        <f>tblOrganisatie[[#This Row],[Budget incl. BTW]]/1.21</f>
        <v>413223.14049586776</v>
      </c>
    </row>
    <row r="201" spans="1:5" x14ac:dyDescent="0.2">
      <c r="A201" t="s">
        <v>686</v>
      </c>
      <c r="B201" t="s">
        <v>256</v>
      </c>
      <c r="C201" t="s">
        <v>478</v>
      </c>
      <c r="D201" s="3">
        <v>500000</v>
      </c>
      <c r="E201" s="20">
        <f>tblOrganisatie[[#This Row],[Budget incl. BTW]]/1.21</f>
        <v>413223.14049586776</v>
      </c>
    </row>
    <row r="202" spans="1:5" x14ac:dyDescent="0.2">
      <c r="A202" t="s">
        <v>687</v>
      </c>
      <c r="B202" t="s">
        <v>297</v>
      </c>
      <c r="C202" t="s">
        <v>478</v>
      </c>
      <c r="D202" s="3">
        <v>500000</v>
      </c>
      <c r="E202" s="20">
        <f>tblOrganisatie[[#This Row],[Budget incl. BTW]]/1.21</f>
        <v>413223.14049586776</v>
      </c>
    </row>
    <row r="203" spans="1:5" x14ac:dyDescent="0.2">
      <c r="A203" t="s">
        <v>688</v>
      </c>
      <c r="B203" t="s">
        <v>146</v>
      </c>
      <c r="C203" t="s">
        <v>478</v>
      </c>
      <c r="D203" s="3">
        <v>500000</v>
      </c>
      <c r="E203" s="20">
        <f>tblOrganisatie[[#This Row],[Budget incl. BTW]]/1.21</f>
        <v>413223.14049586776</v>
      </c>
    </row>
    <row r="204" spans="1:5" x14ac:dyDescent="0.2">
      <c r="A204" t="s">
        <v>689</v>
      </c>
      <c r="B204" t="s">
        <v>130</v>
      </c>
      <c r="C204" t="s">
        <v>478</v>
      </c>
      <c r="D204" s="3">
        <v>500000</v>
      </c>
      <c r="E204" s="20">
        <f>tblOrganisatie[[#This Row],[Budget incl. BTW]]/1.21</f>
        <v>413223.14049586776</v>
      </c>
    </row>
    <row r="205" spans="1:5" x14ac:dyDescent="0.2">
      <c r="A205" t="s">
        <v>690</v>
      </c>
      <c r="B205" t="s">
        <v>185</v>
      </c>
      <c r="C205" t="s">
        <v>478</v>
      </c>
      <c r="D205" s="3">
        <v>500000</v>
      </c>
      <c r="E205" s="20">
        <f>tblOrganisatie[[#This Row],[Budget incl. BTW]]/1.21</f>
        <v>413223.14049586776</v>
      </c>
    </row>
    <row r="206" spans="1:5" x14ac:dyDescent="0.2">
      <c r="A206" t="s">
        <v>692</v>
      </c>
      <c r="B206" t="s">
        <v>29</v>
      </c>
      <c r="C206" t="s">
        <v>478</v>
      </c>
      <c r="D206" s="3">
        <v>500000</v>
      </c>
      <c r="E206" s="20">
        <f>tblOrganisatie[[#This Row],[Budget incl. BTW]]/1.21</f>
        <v>413223.14049586776</v>
      </c>
    </row>
    <row r="207" spans="1:5" x14ac:dyDescent="0.2">
      <c r="A207" t="s">
        <v>693</v>
      </c>
      <c r="B207" t="s">
        <v>184</v>
      </c>
      <c r="C207" t="s">
        <v>478</v>
      </c>
      <c r="D207" s="3">
        <v>500000</v>
      </c>
      <c r="E207" s="20">
        <f>tblOrganisatie[[#This Row],[Budget incl. BTW]]/1.21</f>
        <v>413223.14049586776</v>
      </c>
    </row>
    <row r="208" spans="1:5" x14ac:dyDescent="0.2">
      <c r="A208" t="s">
        <v>694</v>
      </c>
      <c r="B208" t="s">
        <v>213</v>
      </c>
      <c r="C208" t="s">
        <v>478</v>
      </c>
      <c r="D208" s="3">
        <v>500000</v>
      </c>
      <c r="E208" s="20">
        <f>tblOrganisatie[[#This Row],[Budget incl. BTW]]/1.21</f>
        <v>413223.14049586776</v>
      </c>
    </row>
    <row r="209" spans="1:5" x14ac:dyDescent="0.2">
      <c r="A209" t="s">
        <v>695</v>
      </c>
      <c r="B209" t="s">
        <v>278</v>
      </c>
      <c r="C209" t="s">
        <v>478</v>
      </c>
      <c r="D209" s="3">
        <v>500000</v>
      </c>
      <c r="E209" s="20">
        <f>tblOrganisatie[[#This Row],[Budget incl. BTW]]/1.21</f>
        <v>413223.14049586776</v>
      </c>
    </row>
    <row r="210" spans="1:5" x14ac:dyDescent="0.2">
      <c r="A210" t="s">
        <v>696</v>
      </c>
      <c r="B210" t="s">
        <v>136</v>
      </c>
      <c r="C210" t="s">
        <v>478</v>
      </c>
      <c r="D210" s="3">
        <v>500000</v>
      </c>
      <c r="E210" s="20">
        <f>tblOrganisatie[[#This Row],[Budget incl. BTW]]/1.21</f>
        <v>413223.14049586776</v>
      </c>
    </row>
    <row r="211" spans="1:5" x14ac:dyDescent="0.2">
      <c r="A211" t="s">
        <v>697</v>
      </c>
      <c r="B211" t="s">
        <v>101</v>
      </c>
      <c r="C211" t="s">
        <v>478</v>
      </c>
      <c r="D211" s="3">
        <v>500000</v>
      </c>
      <c r="E211" s="20">
        <f>tblOrganisatie[[#This Row],[Budget incl. BTW]]/1.21</f>
        <v>413223.14049586776</v>
      </c>
    </row>
    <row r="212" spans="1:5" x14ac:dyDescent="0.2">
      <c r="A212" t="s">
        <v>698</v>
      </c>
      <c r="B212" t="s">
        <v>202</v>
      </c>
      <c r="C212" t="s">
        <v>478</v>
      </c>
      <c r="D212" s="3">
        <v>500000</v>
      </c>
      <c r="E212" s="20">
        <f>tblOrganisatie[[#This Row],[Budget incl. BTW]]/1.21</f>
        <v>413223.14049586776</v>
      </c>
    </row>
    <row r="213" spans="1:5" x14ac:dyDescent="0.2">
      <c r="A213" t="s">
        <v>699</v>
      </c>
      <c r="B213" t="s">
        <v>271</v>
      </c>
      <c r="C213" t="s">
        <v>478</v>
      </c>
      <c r="D213" s="3">
        <v>500000</v>
      </c>
      <c r="E213" s="20">
        <f>tblOrganisatie[[#This Row],[Budget incl. BTW]]/1.21</f>
        <v>413223.14049586776</v>
      </c>
    </row>
    <row r="214" spans="1:5" x14ac:dyDescent="0.2">
      <c r="A214" t="s">
        <v>700</v>
      </c>
      <c r="B214" t="s">
        <v>254</v>
      </c>
      <c r="C214" t="s">
        <v>478</v>
      </c>
      <c r="D214" s="3">
        <v>500000</v>
      </c>
      <c r="E214" s="20">
        <f>tblOrganisatie[[#This Row],[Budget incl. BTW]]/1.21</f>
        <v>413223.14049586776</v>
      </c>
    </row>
    <row r="215" spans="1:5" x14ac:dyDescent="0.2">
      <c r="A215" t="s">
        <v>701</v>
      </c>
      <c r="B215" t="s">
        <v>234</v>
      </c>
      <c r="C215" t="s">
        <v>478</v>
      </c>
      <c r="D215" s="3">
        <v>500000</v>
      </c>
      <c r="E215" s="20">
        <f>tblOrganisatie[[#This Row],[Budget incl. BTW]]/1.21</f>
        <v>413223.14049586776</v>
      </c>
    </row>
    <row r="216" spans="1:5" x14ac:dyDescent="0.2">
      <c r="A216" t="s">
        <v>702</v>
      </c>
      <c r="B216" t="s">
        <v>238</v>
      </c>
      <c r="C216" t="s">
        <v>478</v>
      </c>
      <c r="D216" s="3">
        <v>500000</v>
      </c>
      <c r="E216" s="20">
        <f>tblOrganisatie[[#This Row],[Budget incl. BTW]]/1.21</f>
        <v>413223.14049586776</v>
      </c>
    </row>
    <row r="217" spans="1:5" x14ac:dyDescent="0.2">
      <c r="A217" t="s">
        <v>546</v>
      </c>
      <c r="B217" t="s">
        <v>7</v>
      </c>
      <c r="C217" t="s">
        <v>478</v>
      </c>
      <c r="D217" s="3">
        <v>500000</v>
      </c>
      <c r="E217" s="20">
        <f>tblOrganisatie[[#This Row],[Budget incl. BTW]]/1.21</f>
        <v>413223.14049586776</v>
      </c>
    </row>
    <row r="218" spans="1:5" x14ac:dyDescent="0.2">
      <c r="A218" t="s">
        <v>703</v>
      </c>
      <c r="B218" t="s">
        <v>42</v>
      </c>
      <c r="C218" t="s">
        <v>478</v>
      </c>
      <c r="D218" s="3">
        <v>500000</v>
      </c>
      <c r="E218" s="20">
        <f>tblOrganisatie[[#This Row],[Budget incl. BTW]]/1.21</f>
        <v>413223.14049586776</v>
      </c>
    </row>
    <row r="219" spans="1:5" x14ac:dyDescent="0.2">
      <c r="A219" t="s">
        <v>704</v>
      </c>
      <c r="B219" t="s">
        <v>250</v>
      </c>
      <c r="C219" t="s">
        <v>478</v>
      </c>
      <c r="D219" s="3">
        <v>500000</v>
      </c>
      <c r="E219" s="20">
        <f>tblOrganisatie[[#This Row],[Budget incl. BTW]]/1.21</f>
        <v>413223.14049586776</v>
      </c>
    </row>
    <row r="220" spans="1:5" x14ac:dyDescent="0.2">
      <c r="A220" t="s">
        <v>705</v>
      </c>
      <c r="B220" t="s">
        <v>329</v>
      </c>
      <c r="C220" t="s">
        <v>478</v>
      </c>
      <c r="D220" s="3">
        <v>500000</v>
      </c>
      <c r="E220" s="20">
        <f>tblOrganisatie[[#This Row],[Budget incl. BTW]]/1.21</f>
        <v>413223.14049586776</v>
      </c>
    </row>
    <row r="221" spans="1:5" x14ac:dyDescent="0.2">
      <c r="A221" t="s">
        <v>706</v>
      </c>
      <c r="B221" t="s">
        <v>263</v>
      </c>
      <c r="C221" t="s">
        <v>478</v>
      </c>
      <c r="D221" s="3">
        <v>500000</v>
      </c>
      <c r="E221" s="20">
        <f>tblOrganisatie[[#This Row],[Budget incl. BTW]]/1.21</f>
        <v>413223.14049586776</v>
      </c>
    </row>
    <row r="222" spans="1:5" x14ac:dyDescent="0.2">
      <c r="A222" t="s">
        <v>548</v>
      </c>
      <c r="B222" t="s">
        <v>35</v>
      </c>
      <c r="C222" t="s">
        <v>478</v>
      </c>
      <c r="D222" s="3">
        <v>500000</v>
      </c>
      <c r="E222" s="20">
        <f>tblOrganisatie[[#This Row],[Budget incl. BTW]]/1.21</f>
        <v>413223.14049586776</v>
      </c>
    </row>
    <row r="223" spans="1:5" x14ac:dyDescent="0.2">
      <c r="A223" t="s">
        <v>707</v>
      </c>
      <c r="B223" t="s">
        <v>18</v>
      </c>
      <c r="C223" t="s">
        <v>478</v>
      </c>
      <c r="D223" s="3">
        <v>500000</v>
      </c>
      <c r="E223" s="20">
        <f>tblOrganisatie[[#This Row],[Budget incl. BTW]]/1.21</f>
        <v>413223.14049586776</v>
      </c>
    </row>
    <row r="224" spans="1:5" x14ac:dyDescent="0.2">
      <c r="A224" t="s">
        <v>708</v>
      </c>
      <c r="B224" t="s">
        <v>237</v>
      </c>
      <c r="C224" t="s">
        <v>478</v>
      </c>
      <c r="D224" s="3">
        <v>500000</v>
      </c>
      <c r="E224" s="20">
        <f>tblOrganisatie[[#This Row],[Budget incl. BTW]]/1.21</f>
        <v>413223.14049586776</v>
      </c>
    </row>
    <row r="225" spans="1:5" x14ac:dyDescent="0.2">
      <c r="A225" t="s">
        <v>709</v>
      </c>
      <c r="B225" t="s">
        <v>55</v>
      </c>
      <c r="C225" t="s">
        <v>478</v>
      </c>
      <c r="D225" s="3">
        <v>500000</v>
      </c>
      <c r="E225" s="20">
        <f>tblOrganisatie[[#This Row],[Budget incl. BTW]]/1.21</f>
        <v>413223.14049586776</v>
      </c>
    </row>
    <row r="226" spans="1:5" x14ac:dyDescent="0.2">
      <c r="A226" t="s">
        <v>710</v>
      </c>
      <c r="B226" t="s">
        <v>296</v>
      </c>
      <c r="C226" t="s">
        <v>478</v>
      </c>
      <c r="D226" s="3">
        <v>500000</v>
      </c>
      <c r="E226" s="20">
        <f>tblOrganisatie[[#This Row],[Budget incl. BTW]]/1.21</f>
        <v>413223.14049586776</v>
      </c>
    </row>
    <row r="227" spans="1:5" x14ac:dyDescent="0.2">
      <c r="A227" t="s">
        <v>711</v>
      </c>
      <c r="B227" t="s">
        <v>66</v>
      </c>
      <c r="C227" t="s">
        <v>478</v>
      </c>
      <c r="D227" s="3">
        <v>500000</v>
      </c>
      <c r="E227" s="20">
        <f>tblOrganisatie[[#This Row],[Budget incl. BTW]]/1.21</f>
        <v>413223.14049586776</v>
      </c>
    </row>
    <row r="228" spans="1:5" x14ac:dyDescent="0.2">
      <c r="A228" t="s">
        <v>616</v>
      </c>
      <c r="B228" t="s">
        <v>151</v>
      </c>
      <c r="C228" t="s">
        <v>478</v>
      </c>
      <c r="D228" s="3">
        <v>500000</v>
      </c>
      <c r="E228" s="20">
        <f>tblOrganisatie[[#This Row],[Budget incl. BTW]]/1.21</f>
        <v>413223.14049586776</v>
      </c>
    </row>
    <row r="229" spans="1:5" x14ac:dyDescent="0.2">
      <c r="A229" t="s">
        <v>279</v>
      </c>
      <c r="B229" t="s">
        <v>279</v>
      </c>
      <c r="C229" t="s">
        <v>358</v>
      </c>
      <c r="D229" s="3">
        <v>500000</v>
      </c>
      <c r="E229" s="20">
        <f>tblOrganisatie[[#This Row],[Budget incl. BTW]]/1.21</f>
        <v>413223.14049586776</v>
      </c>
    </row>
    <row r="230" spans="1:5" x14ac:dyDescent="0.2">
      <c r="A230" t="s">
        <v>303</v>
      </c>
      <c r="B230" t="s">
        <v>303</v>
      </c>
      <c r="C230" t="s">
        <v>358</v>
      </c>
      <c r="D230" s="3">
        <v>500000</v>
      </c>
      <c r="E230" s="20">
        <f>tblOrganisatie[[#This Row],[Budget incl. BTW]]/1.21</f>
        <v>413223.14049586776</v>
      </c>
    </row>
    <row r="231" spans="1:5" x14ac:dyDescent="0.2">
      <c r="A231" t="s">
        <v>319</v>
      </c>
      <c r="B231" t="s">
        <v>319</v>
      </c>
      <c r="C231" t="s">
        <v>358</v>
      </c>
      <c r="D231" s="3">
        <v>500000</v>
      </c>
      <c r="E231" s="20">
        <f>tblOrganisatie[[#This Row],[Budget incl. BTW]]/1.21</f>
        <v>413223.14049586776</v>
      </c>
    </row>
    <row r="232" spans="1:5" x14ac:dyDescent="0.2">
      <c r="A232" t="s">
        <v>354</v>
      </c>
      <c r="B232" t="s">
        <v>354</v>
      </c>
      <c r="C232" t="s">
        <v>358</v>
      </c>
      <c r="D232" s="3">
        <v>500000</v>
      </c>
      <c r="E232" s="20">
        <f>tblOrganisatie[[#This Row],[Budget incl. BTW]]/1.21</f>
        <v>413223.14049586776</v>
      </c>
    </row>
    <row r="233" spans="1:5" x14ac:dyDescent="0.2">
      <c r="A233" t="s">
        <v>295</v>
      </c>
      <c r="B233" t="s">
        <v>295</v>
      </c>
      <c r="C233" t="s">
        <v>358</v>
      </c>
      <c r="D233" s="3">
        <v>500000</v>
      </c>
      <c r="E233" s="20">
        <f>tblOrganisatie[[#This Row],[Budget incl. BTW]]/1.21</f>
        <v>413223.14049586776</v>
      </c>
    </row>
    <row r="234" spans="1:5" x14ac:dyDescent="0.2">
      <c r="A234" t="s">
        <v>305</v>
      </c>
      <c r="B234" t="s">
        <v>305</v>
      </c>
      <c r="C234" t="s">
        <v>358</v>
      </c>
      <c r="D234" s="3">
        <v>500000</v>
      </c>
      <c r="E234" s="20">
        <f>tblOrganisatie[[#This Row],[Budget incl. BTW]]/1.21</f>
        <v>413223.14049586776</v>
      </c>
    </row>
    <row r="235" spans="1:5" x14ac:dyDescent="0.2">
      <c r="A235" t="s">
        <v>318</v>
      </c>
      <c r="B235" t="s">
        <v>318</v>
      </c>
      <c r="C235" t="s">
        <v>358</v>
      </c>
      <c r="D235" s="3">
        <v>500000</v>
      </c>
      <c r="E235" s="20">
        <f>tblOrganisatie[[#This Row],[Budget incl. BTW]]/1.21</f>
        <v>413223.14049586776</v>
      </c>
    </row>
    <row r="236" spans="1:5" x14ac:dyDescent="0.2">
      <c r="A236" t="s">
        <v>334</v>
      </c>
      <c r="B236" t="s">
        <v>334</v>
      </c>
      <c r="C236" t="s">
        <v>358</v>
      </c>
      <c r="D236" s="3">
        <v>500000</v>
      </c>
      <c r="E236" s="20">
        <f>tblOrganisatie[[#This Row],[Budget incl. BTW]]/1.21</f>
        <v>413223.14049586776</v>
      </c>
    </row>
    <row r="237" spans="1:5" x14ac:dyDescent="0.2">
      <c r="A237" t="s">
        <v>336</v>
      </c>
      <c r="B237" t="s">
        <v>336</v>
      </c>
      <c r="C237" t="s">
        <v>358</v>
      </c>
      <c r="D237" s="3">
        <v>500000</v>
      </c>
      <c r="E237" s="20">
        <f>tblOrganisatie[[#This Row],[Budget incl. BTW]]/1.21</f>
        <v>413223.14049586776</v>
      </c>
    </row>
    <row r="238" spans="1:5" x14ac:dyDescent="0.2">
      <c r="A238" t="s">
        <v>259</v>
      </c>
      <c r="B238" t="s">
        <v>259</v>
      </c>
      <c r="C238" t="s">
        <v>358</v>
      </c>
      <c r="D238" s="3">
        <v>500000</v>
      </c>
      <c r="E238" s="20">
        <f>tblOrganisatie[[#This Row],[Budget incl. BTW]]/1.21</f>
        <v>413223.14049586776</v>
      </c>
    </row>
    <row r="239" spans="1:5" x14ac:dyDescent="0.2">
      <c r="A239" t="s">
        <v>294</v>
      </c>
      <c r="B239" t="s">
        <v>294</v>
      </c>
      <c r="C239" t="s">
        <v>358</v>
      </c>
      <c r="D239" s="3">
        <v>500000</v>
      </c>
      <c r="E239" s="20">
        <f>tblOrganisatie[[#This Row],[Budget incl. BTW]]/1.21</f>
        <v>413223.14049586776</v>
      </c>
    </row>
    <row r="240" spans="1:5" x14ac:dyDescent="0.2">
      <c r="A240" t="s">
        <v>330</v>
      </c>
      <c r="B240" t="s">
        <v>330</v>
      </c>
      <c r="C240" t="s">
        <v>358</v>
      </c>
      <c r="D240" s="3">
        <v>500000</v>
      </c>
      <c r="E240" s="20">
        <f>tblOrganisatie[[#This Row],[Budget incl. BTW]]/1.21</f>
        <v>413223.14049586776</v>
      </c>
    </row>
    <row r="241" spans="1:5" x14ac:dyDescent="0.2">
      <c r="A241" t="s">
        <v>678</v>
      </c>
      <c r="B241" t="s">
        <v>203</v>
      </c>
      <c r="C241" t="s">
        <v>478</v>
      </c>
      <c r="D241" s="3">
        <v>500000</v>
      </c>
      <c r="E241" s="20">
        <f>tblOrganisatie[[#This Row],[Budget incl. BTW]]/1.21</f>
        <v>413223.14049586776</v>
      </c>
    </row>
    <row r="242" spans="1:5" x14ac:dyDescent="0.2">
      <c r="A242" t="s">
        <v>712</v>
      </c>
      <c r="B242" t="s">
        <v>199</v>
      </c>
      <c r="C242" t="s">
        <v>478</v>
      </c>
      <c r="D242" s="3">
        <v>500000</v>
      </c>
      <c r="E242" s="20">
        <f>tblOrganisatie[[#This Row],[Budget incl. BTW]]/1.21</f>
        <v>413223.14049586776</v>
      </c>
    </row>
    <row r="243" spans="1:5" x14ac:dyDescent="0.2">
      <c r="A243" t="s">
        <v>713</v>
      </c>
      <c r="B243" t="s">
        <v>291</v>
      </c>
      <c r="C243" t="s">
        <v>478</v>
      </c>
      <c r="D243" s="3">
        <v>500000</v>
      </c>
      <c r="E243" s="20">
        <f>tblOrganisatie[[#This Row],[Budget incl. BTW]]/1.21</f>
        <v>413223.14049586776</v>
      </c>
    </row>
    <row r="244" spans="1:5" x14ac:dyDescent="0.2">
      <c r="A244" t="s">
        <v>714</v>
      </c>
      <c r="B244" t="s">
        <v>53</v>
      </c>
      <c r="C244" t="s">
        <v>478</v>
      </c>
      <c r="D244" s="3">
        <v>500000</v>
      </c>
      <c r="E244" s="20">
        <f>tblOrganisatie[[#This Row],[Budget incl. BTW]]/1.21</f>
        <v>413223.14049586776</v>
      </c>
    </row>
    <row r="245" spans="1:5" x14ac:dyDescent="0.2">
      <c r="A245" t="s">
        <v>716</v>
      </c>
      <c r="B245" t="s">
        <v>116</v>
      </c>
      <c r="C245" t="s">
        <v>478</v>
      </c>
      <c r="D245" s="3">
        <v>500000</v>
      </c>
      <c r="E245" s="20">
        <f>tblOrganisatie[[#This Row],[Budget incl. BTW]]/1.21</f>
        <v>413223.14049586776</v>
      </c>
    </row>
    <row r="246" spans="1:5" x14ac:dyDescent="0.2">
      <c r="A246" t="s">
        <v>717</v>
      </c>
      <c r="B246" t="s">
        <v>8</v>
      </c>
      <c r="C246" t="s">
        <v>478</v>
      </c>
      <c r="D246" s="3">
        <v>500000</v>
      </c>
      <c r="E246" s="20">
        <f>tblOrganisatie[[#This Row],[Budget incl. BTW]]/1.21</f>
        <v>413223.14049586776</v>
      </c>
    </row>
    <row r="247" spans="1:5" x14ac:dyDescent="0.2">
      <c r="A247" t="s">
        <v>718</v>
      </c>
      <c r="B247" t="s">
        <v>124</v>
      </c>
      <c r="C247" t="s">
        <v>478</v>
      </c>
      <c r="D247" s="3">
        <v>500000</v>
      </c>
      <c r="E247" s="20">
        <f>tblOrganisatie[[#This Row],[Budget incl. BTW]]/1.21</f>
        <v>413223.14049586776</v>
      </c>
    </row>
    <row r="248" spans="1:5" x14ac:dyDescent="0.2">
      <c r="A248" t="s">
        <v>719</v>
      </c>
      <c r="B248" t="s">
        <v>176</v>
      </c>
      <c r="C248" t="s">
        <v>478</v>
      </c>
      <c r="D248" s="3">
        <v>500000</v>
      </c>
      <c r="E248" s="20">
        <f>tblOrganisatie[[#This Row],[Budget incl. BTW]]/1.21</f>
        <v>413223.14049586776</v>
      </c>
    </row>
    <row r="249" spans="1:5" x14ac:dyDescent="0.2">
      <c r="A249" t="s">
        <v>720</v>
      </c>
      <c r="B249" t="s">
        <v>64</v>
      </c>
      <c r="C249" t="s">
        <v>478</v>
      </c>
      <c r="D249" s="3">
        <v>500000</v>
      </c>
      <c r="E249" s="20">
        <f>tblOrganisatie[[#This Row],[Budget incl. BTW]]/1.21</f>
        <v>413223.14049586776</v>
      </c>
    </row>
    <row r="250" spans="1:5" x14ac:dyDescent="0.2">
      <c r="A250" t="s">
        <v>626</v>
      </c>
      <c r="B250" t="s">
        <v>97</v>
      </c>
      <c r="C250" t="s">
        <v>478</v>
      </c>
      <c r="D250" s="3">
        <v>500000</v>
      </c>
      <c r="E250" s="20">
        <f>tblOrganisatie[[#This Row],[Budget incl. BTW]]/1.21</f>
        <v>413223.14049586776</v>
      </c>
    </row>
    <row r="251" spans="1:5" x14ac:dyDescent="0.2">
      <c r="A251" t="s">
        <v>721</v>
      </c>
      <c r="B251" t="s">
        <v>248</v>
      </c>
      <c r="C251" t="s">
        <v>478</v>
      </c>
      <c r="D251" s="3">
        <v>500000</v>
      </c>
      <c r="E251" s="20">
        <f>tblOrganisatie[[#This Row],[Budget incl. BTW]]/1.21</f>
        <v>413223.14049586776</v>
      </c>
    </row>
    <row r="252" spans="1:5" x14ac:dyDescent="0.2">
      <c r="A252" t="s">
        <v>629</v>
      </c>
      <c r="B252" t="s">
        <v>102</v>
      </c>
      <c r="C252" t="s">
        <v>478</v>
      </c>
      <c r="D252" s="3">
        <v>500000</v>
      </c>
      <c r="E252" s="20">
        <f>tblOrganisatie[[#This Row],[Budget incl. BTW]]/1.21</f>
        <v>413223.14049586776</v>
      </c>
    </row>
    <row r="253" spans="1:5" x14ac:dyDescent="0.2">
      <c r="A253" t="s">
        <v>722</v>
      </c>
      <c r="B253" t="s">
        <v>241</v>
      </c>
      <c r="C253" t="s">
        <v>478</v>
      </c>
      <c r="D253" s="3">
        <v>500000</v>
      </c>
      <c r="E253" s="20">
        <f>tblOrganisatie[[#This Row],[Budget incl. BTW]]/1.21</f>
        <v>413223.14049586776</v>
      </c>
    </row>
    <row r="254" spans="1:5" x14ac:dyDescent="0.2">
      <c r="A254" t="s">
        <v>723</v>
      </c>
      <c r="B254" t="s">
        <v>239</v>
      </c>
      <c r="C254" t="s">
        <v>478</v>
      </c>
      <c r="D254" s="3">
        <v>500000</v>
      </c>
      <c r="E254" s="20">
        <f>tblOrganisatie[[#This Row],[Budget incl. BTW]]/1.21</f>
        <v>413223.14049586776</v>
      </c>
    </row>
    <row r="255" spans="1:5" x14ac:dyDescent="0.2">
      <c r="A255" t="s">
        <v>724</v>
      </c>
      <c r="B255" t="s">
        <v>283</v>
      </c>
      <c r="C255" t="s">
        <v>478</v>
      </c>
      <c r="D255" s="3">
        <v>500000</v>
      </c>
      <c r="E255" s="20">
        <f>tblOrganisatie[[#This Row],[Budget incl. BTW]]/1.21</f>
        <v>413223.14049586776</v>
      </c>
    </row>
    <row r="256" spans="1:5" x14ac:dyDescent="0.2">
      <c r="A256" t="s">
        <v>648</v>
      </c>
      <c r="B256" t="s">
        <v>355</v>
      </c>
      <c r="C256" t="s">
        <v>478</v>
      </c>
      <c r="D256" s="3">
        <v>500000</v>
      </c>
      <c r="E256" s="20">
        <f>tblOrganisatie[[#This Row],[Budget incl. BTW]]/1.21</f>
        <v>413223.14049586776</v>
      </c>
    </row>
    <row r="257" spans="1:5" x14ac:dyDescent="0.2">
      <c r="A257" t="s">
        <v>725</v>
      </c>
      <c r="B257" t="s">
        <v>5</v>
      </c>
      <c r="C257" t="s">
        <v>478</v>
      </c>
      <c r="D257" s="3">
        <v>500000</v>
      </c>
      <c r="E257" s="20">
        <f>tblOrganisatie[[#This Row],[Budget incl. BTW]]/1.21</f>
        <v>413223.14049586776</v>
      </c>
    </row>
    <row r="258" spans="1:5" x14ac:dyDescent="0.2">
      <c r="A258" t="s">
        <v>726</v>
      </c>
      <c r="B258" t="s">
        <v>166</v>
      </c>
      <c r="C258" t="s">
        <v>478</v>
      </c>
      <c r="D258" s="3">
        <v>500000</v>
      </c>
      <c r="E258" s="20">
        <f>tblOrganisatie[[#This Row],[Budget incl. BTW]]/1.21</f>
        <v>413223.14049586776</v>
      </c>
    </row>
    <row r="259" spans="1:5" x14ac:dyDescent="0.2">
      <c r="A259" t="s">
        <v>475</v>
      </c>
      <c r="B259" t="s">
        <v>2</v>
      </c>
      <c r="C259" t="s">
        <v>357</v>
      </c>
      <c r="D259" s="3">
        <v>500000</v>
      </c>
      <c r="E259" s="20">
        <f>tblOrganisatie[[#This Row],[Budget incl. BTW]]/1.21</f>
        <v>413223.14049586776</v>
      </c>
    </row>
    <row r="260" spans="1:5" x14ac:dyDescent="0.2">
      <c r="A260" t="s">
        <v>727</v>
      </c>
      <c r="B260" t="s">
        <v>265</v>
      </c>
      <c r="C260" t="s">
        <v>478</v>
      </c>
      <c r="D260" s="3">
        <v>500000</v>
      </c>
      <c r="E260" s="20">
        <f>tblOrganisatie[[#This Row],[Budget incl. BTW]]/1.21</f>
        <v>413223.14049586776</v>
      </c>
    </row>
    <row r="261" spans="1:5" x14ac:dyDescent="0.2">
      <c r="A261" t="s">
        <v>728</v>
      </c>
      <c r="B261" t="s">
        <v>12</v>
      </c>
      <c r="C261" t="s">
        <v>478</v>
      </c>
      <c r="D261" s="3">
        <v>500000</v>
      </c>
      <c r="E261" s="20">
        <f>tblOrganisatie[[#This Row],[Budget incl. BTW]]/1.21</f>
        <v>413223.14049586776</v>
      </c>
    </row>
    <row r="262" spans="1:5" x14ac:dyDescent="0.2">
      <c r="A262" t="s">
        <v>668</v>
      </c>
      <c r="B262" t="s">
        <v>133</v>
      </c>
      <c r="C262" t="s">
        <v>478</v>
      </c>
      <c r="D262" s="3">
        <v>500000</v>
      </c>
      <c r="E262" s="20">
        <f>tblOrganisatie[[#This Row],[Budget incl. BTW]]/1.21</f>
        <v>413223.14049586776</v>
      </c>
    </row>
    <row r="263" spans="1:5" x14ac:dyDescent="0.2">
      <c r="A263" t="s">
        <v>729</v>
      </c>
      <c r="B263" t="s">
        <v>4</v>
      </c>
      <c r="C263" t="s">
        <v>478</v>
      </c>
      <c r="D263" s="3">
        <v>500000</v>
      </c>
      <c r="E263" s="20">
        <f>tblOrganisatie[[#This Row],[Budget incl. BTW]]/1.21</f>
        <v>413223.14049586776</v>
      </c>
    </row>
    <row r="264" spans="1:5" x14ac:dyDescent="0.2">
      <c r="A264" t="s">
        <v>730</v>
      </c>
      <c r="B264" t="s">
        <v>197</v>
      </c>
      <c r="C264" t="s">
        <v>478</v>
      </c>
      <c r="D264" s="3">
        <v>500000</v>
      </c>
      <c r="E264" s="20">
        <f>tblOrganisatie[[#This Row],[Budget incl. BTW]]/1.21</f>
        <v>413223.14049586776</v>
      </c>
    </row>
    <row r="265" spans="1:5" x14ac:dyDescent="0.2">
      <c r="A265" t="s">
        <v>679</v>
      </c>
      <c r="B265" t="s">
        <v>352</v>
      </c>
      <c r="C265" t="s">
        <v>478</v>
      </c>
      <c r="D265" s="3">
        <v>500000</v>
      </c>
      <c r="E265" s="20">
        <f>tblOrganisatie[[#This Row],[Budget incl. BTW]]/1.21</f>
        <v>413223.14049586776</v>
      </c>
    </row>
    <row r="266" spans="1:5" x14ac:dyDescent="0.2">
      <c r="A266" t="s">
        <v>731</v>
      </c>
      <c r="B266" t="s">
        <v>331</v>
      </c>
      <c r="C266" t="s">
        <v>478</v>
      </c>
      <c r="D266" s="3">
        <v>500000</v>
      </c>
      <c r="E266" s="20">
        <f>tblOrganisatie[[#This Row],[Budget incl. BTW]]/1.21</f>
        <v>413223.14049586776</v>
      </c>
    </row>
    <row r="267" spans="1:5" x14ac:dyDescent="0.2">
      <c r="A267" t="s">
        <v>732</v>
      </c>
      <c r="B267" t="s">
        <v>32</v>
      </c>
      <c r="C267" t="s">
        <v>478</v>
      </c>
      <c r="D267" s="3">
        <v>500000</v>
      </c>
      <c r="E267" s="20">
        <f>tblOrganisatie[[#This Row],[Budget incl. BTW]]/1.21</f>
        <v>413223.14049586776</v>
      </c>
    </row>
    <row r="268" spans="1:5" x14ac:dyDescent="0.2">
      <c r="A268" t="s">
        <v>476</v>
      </c>
      <c r="B268" t="s">
        <v>1</v>
      </c>
      <c r="C268" t="s">
        <v>357</v>
      </c>
      <c r="D268" s="3">
        <v>500000</v>
      </c>
      <c r="E268" s="20">
        <f>tblOrganisatie[[#This Row],[Budget incl. BTW]]/1.21</f>
        <v>413223.14049586776</v>
      </c>
    </row>
    <row r="269" spans="1:5" x14ac:dyDescent="0.2">
      <c r="A269" t="s">
        <v>733</v>
      </c>
      <c r="B269" t="s">
        <v>177</v>
      </c>
      <c r="C269" t="s">
        <v>478</v>
      </c>
      <c r="D269" s="3">
        <v>500000</v>
      </c>
      <c r="E269" s="20">
        <f>tblOrganisatie[[#This Row],[Budget incl. BTW]]/1.21</f>
        <v>413223.14049586776</v>
      </c>
    </row>
    <row r="270" spans="1:5" x14ac:dyDescent="0.2">
      <c r="A270" t="s">
        <v>734</v>
      </c>
      <c r="B270" t="s">
        <v>299</v>
      </c>
      <c r="C270" t="s">
        <v>478</v>
      </c>
      <c r="D270" s="3">
        <v>500000</v>
      </c>
      <c r="E270" s="20">
        <f>tblOrganisatie[[#This Row],[Budget incl. BTW]]/1.21</f>
        <v>413223.14049586776</v>
      </c>
    </row>
    <row r="271" spans="1:5" x14ac:dyDescent="0.2">
      <c r="A271" t="s">
        <v>735</v>
      </c>
      <c r="B271" t="s">
        <v>28</v>
      </c>
      <c r="C271" t="s">
        <v>478</v>
      </c>
      <c r="D271" s="3">
        <v>500000</v>
      </c>
      <c r="E271" s="20">
        <f>tblOrganisatie[[#This Row],[Budget incl. BTW]]/1.21</f>
        <v>413223.14049586776</v>
      </c>
    </row>
    <row r="272" spans="1:5" x14ac:dyDescent="0.2">
      <c r="A272" t="s">
        <v>736</v>
      </c>
      <c r="B272" t="s">
        <v>108</v>
      </c>
      <c r="C272" t="s">
        <v>478</v>
      </c>
      <c r="D272" s="3">
        <v>500000</v>
      </c>
      <c r="E272" s="20">
        <f>tblOrganisatie[[#This Row],[Budget incl. BTW]]/1.21</f>
        <v>413223.14049586776</v>
      </c>
    </row>
    <row r="273" spans="1:5" x14ac:dyDescent="0.2">
      <c r="A273" t="s">
        <v>737</v>
      </c>
      <c r="B273" t="s">
        <v>258</v>
      </c>
      <c r="C273" t="s">
        <v>478</v>
      </c>
      <c r="D273" s="3">
        <v>500000</v>
      </c>
      <c r="E273" s="20">
        <f>tblOrganisatie[[#This Row],[Budget incl. BTW]]/1.21</f>
        <v>413223.14049586776</v>
      </c>
    </row>
    <row r="274" spans="1:5" x14ac:dyDescent="0.2">
      <c r="A274" t="s">
        <v>738</v>
      </c>
      <c r="B274" t="s">
        <v>114</v>
      </c>
      <c r="C274" t="s">
        <v>478</v>
      </c>
      <c r="D274" s="3">
        <v>500000</v>
      </c>
      <c r="E274" s="20">
        <f>tblOrganisatie[[#This Row],[Budget incl. BTW]]/1.21</f>
        <v>413223.14049586776</v>
      </c>
    </row>
    <row r="275" spans="1:5" x14ac:dyDescent="0.2">
      <c r="A275" t="s">
        <v>739</v>
      </c>
      <c r="B275" t="s">
        <v>187</v>
      </c>
      <c r="C275" t="s">
        <v>478</v>
      </c>
      <c r="D275" s="3">
        <v>500000</v>
      </c>
      <c r="E275" s="20">
        <f>tblOrganisatie[[#This Row],[Budget incl. BTW]]/1.21</f>
        <v>413223.14049586776</v>
      </c>
    </row>
    <row r="276" spans="1:5" x14ac:dyDescent="0.2">
      <c r="A276" t="s">
        <v>740</v>
      </c>
      <c r="B276" t="s">
        <v>72</v>
      </c>
      <c r="C276" t="s">
        <v>478</v>
      </c>
      <c r="D276" s="3">
        <v>500000</v>
      </c>
      <c r="E276" s="20">
        <f>tblOrganisatie[[#This Row],[Budget incl. BTW]]/1.21</f>
        <v>413223.14049586776</v>
      </c>
    </row>
    <row r="277" spans="1:5" x14ac:dyDescent="0.2">
      <c r="A277" t="s">
        <v>741</v>
      </c>
      <c r="B277" t="s">
        <v>228</v>
      </c>
      <c r="C277" t="s">
        <v>478</v>
      </c>
      <c r="D277" s="3">
        <v>500000</v>
      </c>
      <c r="E277" s="20">
        <f>tblOrganisatie[[#This Row],[Budget incl. BTW]]/1.21</f>
        <v>413223.14049586776</v>
      </c>
    </row>
    <row r="278" spans="1:5" x14ac:dyDescent="0.2">
      <c r="A278" t="s">
        <v>742</v>
      </c>
      <c r="B278" t="s">
        <v>231</v>
      </c>
      <c r="C278" t="s">
        <v>478</v>
      </c>
      <c r="D278" s="3">
        <v>500000</v>
      </c>
      <c r="E278" s="20">
        <f>tblOrganisatie[[#This Row],[Budget incl. BTW]]/1.21</f>
        <v>413223.14049586776</v>
      </c>
    </row>
    <row r="279" spans="1:5" x14ac:dyDescent="0.2">
      <c r="A279" t="s">
        <v>743</v>
      </c>
      <c r="B279" t="s">
        <v>40</v>
      </c>
      <c r="C279" t="s">
        <v>478</v>
      </c>
      <c r="D279" s="3">
        <v>500000</v>
      </c>
      <c r="E279" s="20">
        <f>tblOrganisatie[[#This Row],[Budget incl. BTW]]/1.21</f>
        <v>413223.14049586776</v>
      </c>
    </row>
    <row r="280" spans="1:5" x14ac:dyDescent="0.2">
      <c r="A280" t="s">
        <v>744</v>
      </c>
      <c r="B280" t="s">
        <v>230</v>
      </c>
      <c r="C280" t="s">
        <v>478</v>
      </c>
      <c r="D280" s="3">
        <v>500000</v>
      </c>
      <c r="E280" s="20">
        <f>tblOrganisatie[[#This Row],[Budget incl. BTW]]/1.21</f>
        <v>413223.14049586776</v>
      </c>
    </row>
    <row r="281" spans="1:5" x14ac:dyDescent="0.2">
      <c r="A281" t="s">
        <v>745</v>
      </c>
      <c r="B281" t="s">
        <v>300</v>
      </c>
      <c r="C281" t="s">
        <v>478</v>
      </c>
      <c r="D281" s="3">
        <v>500000</v>
      </c>
      <c r="E281" s="20">
        <f>tblOrganisatie[[#This Row],[Budget incl. BTW]]/1.21</f>
        <v>413223.14049586776</v>
      </c>
    </row>
    <row r="282" spans="1:5" x14ac:dyDescent="0.2">
      <c r="A282" t="s">
        <v>746</v>
      </c>
      <c r="B282" t="s">
        <v>98</v>
      </c>
      <c r="C282" t="s">
        <v>478</v>
      </c>
      <c r="D282" s="3">
        <v>500000</v>
      </c>
      <c r="E282" s="20">
        <f>tblOrganisatie[[#This Row],[Budget incl. BTW]]/1.21</f>
        <v>413223.14049586776</v>
      </c>
    </row>
    <row r="283" spans="1:5" x14ac:dyDescent="0.2">
      <c r="A283" t="s">
        <v>747</v>
      </c>
      <c r="B283" t="s">
        <v>218</v>
      </c>
      <c r="C283" t="s">
        <v>478</v>
      </c>
      <c r="D283" s="3">
        <v>500000</v>
      </c>
      <c r="E283" s="20">
        <f>tblOrganisatie[[#This Row],[Budget incl. BTW]]/1.21</f>
        <v>413223.14049586776</v>
      </c>
    </row>
    <row r="284" spans="1:5" x14ac:dyDescent="0.2">
      <c r="A284" t="s">
        <v>748</v>
      </c>
      <c r="B284" t="s">
        <v>351</v>
      </c>
      <c r="C284" t="s">
        <v>478</v>
      </c>
      <c r="D284" s="3">
        <v>500000</v>
      </c>
      <c r="E284" s="20">
        <f>tblOrganisatie[[#This Row],[Budget incl. BTW]]/1.21</f>
        <v>413223.14049586776</v>
      </c>
    </row>
    <row r="285" spans="1:5" x14ac:dyDescent="0.2">
      <c r="A285" t="s">
        <v>749</v>
      </c>
      <c r="B285" t="s">
        <v>221</v>
      </c>
      <c r="C285" t="s">
        <v>478</v>
      </c>
      <c r="D285" s="3">
        <v>500000</v>
      </c>
      <c r="E285" s="20">
        <f>tblOrganisatie[[#This Row],[Budget incl. BTW]]/1.21</f>
        <v>413223.14049586776</v>
      </c>
    </row>
    <row r="286" spans="1:5" x14ac:dyDescent="0.2">
      <c r="A286" t="s">
        <v>750</v>
      </c>
      <c r="B286" t="s">
        <v>54</v>
      </c>
      <c r="C286" t="s">
        <v>478</v>
      </c>
      <c r="D286" s="3">
        <v>500000</v>
      </c>
      <c r="E286" s="20">
        <f>tblOrganisatie[[#This Row],[Budget incl. BTW]]/1.21</f>
        <v>413223.14049586776</v>
      </c>
    </row>
    <row r="287" spans="1:5" x14ac:dyDescent="0.2">
      <c r="A287" t="s">
        <v>751</v>
      </c>
      <c r="B287" t="s">
        <v>200</v>
      </c>
      <c r="C287" t="s">
        <v>478</v>
      </c>
      <c r="D287" s="3">
        <v>500000</v>
      </c>
      <c r="E287" s="20">
        <f>tblOrganisatie[[#This Row],[Budget incl. BTW]]/1.21</f>
        <v>413223.14049586776</v>
      </c>
    </row>
    <row r="288" spans="1:5" x14ac:dyDescent="0.2">
      <c r="A288" t="s">
        <v>752</v>
      </c>
      <c r="B288" t="s">
        <v>81</v>
      </c>
      <c r="C288" t="s">
        <v>478</v>
      </c>
      <c r="D288" s="3">
        <v>500000</v>
      </c>
      <c r="E288" s="20">
        <f>tblOrganisatie[[#This Row],[Budget incl. BTW]]/1.21</f>
        <v>413223.14049586776</v>
      </c>
    </row>
    <row r="289" spans="1:5" x14ac:dyDescent="0.2">
      <c r="A289" t="s">
        <v>753</v>
      </c>
      <c r="B289" t="s">
        <v>61</v>
      </c>
      <c r="C289" t="s">
        <v>478</v>
      </c>
      <c r="D289" s="3">
        <v>500000</v>
      </c>
      <c r="E289" s="20">
        <f>tblOrganisatie[[#This Row],[Budget incl. BTW]]/1.21</f>
        <v>413223.14049586776</v>
      </c>
    </row>
    <row r="290" spans="1:5" x14ac:dyDescent="0.2">
      <c r="A290" t="s">
        <v>754</v>
      </c>
      <c r="B290" t="s">
        <v>145</v>
      </c>
      <c r="C290" t="s">
        <v>478</v>
      </c>
      <c r="D290" s="3">
        <v>500000</v>
      </c>
      <c r="E290" s="20">
        <f>tblOrganisatie[[#This Row],[Budget incl. BTW]]/1.21</f>
        <v>413223.14049586776</v>
      </c>
    </row>
    <row r="291" spans="1:5" x14ac:dyDescent="0.2">
      <c r="A291" t="s">
        <v>755</v>
      </c>
      <c r="B291" t="s">
        <v>350</v>
      </c>
      <c r="C291" t="s">
        <v>478</v>
      </c>
      <c r="D291" s="3">
        <v>500000</v>
      </c>
      <c r="E291" s="20">
        <f>tblOrganisatie[[#This Row],[Budget incl. BTW]]/1.21</f>
        <v>413223.14049586776</v>
      </c>
    </row>
    <row r="292" spans="1:5" x14ac:dyDescent="0.2">
      <c r="A292" t="s">
        <v>756</v>
      </c>
      <c r="B292" t="s">
        <v>262</v>
      </c>
      <c r="C292" t="s">
        <v>478</v>
      </c>
      <c r="D292" s="3">
        <v>500000</v>
      </c>
      <c r="E292" s="20">
        <f>tblOrganisatie[[#This Row],[Budget incl. BTW]]/1.21</f>
        <v>413223.14049586776</v>
      </c>
    </row>
    <row r="293" spans="1:5" x14ac:dyDescent="0.2">
      <c r="A293" t="s">
        <v>757</v>
      </c>
      <c r="B293" t="s">
        <v>224</v>
      </c>
      <c r="C293" t="s">
        <v>478</v>
      </c>
      <c r="D293" s="3">
        <v>500000</v>
      </c>
      <c r="E293" s="20">
        <f>tblOrganisatie[[#This Row],[Budget incl. BTW]]/1.21</f>
        <v>413223.14049586776</v>
      </c>
    </row>
    <row r="294" spans="1:5" x14ac:dyDescent="0.2">
      <c r="A294" t="s">
        <v>758</v>
      </c>
      <c r="B294" t="s">
        <v>253</v>
      </c>
      <c r="C294" t="s">
        <v>478</v>
      </c>
      <c r="D294" s="3">
        <v>500000</v>
      </c>
      <c r="E294" s="20">
        <f>tblOrganisatie[[#This Row],[Budget incl. BTW]]/1.21</f>
        <v>413223.14049586776</v>
      </c>
    </row>
    <row r="295" spans="1:5" x14ac:dyDescent="0.2">
      <c r="A295" t="s">
        <v>759</v>
      </c>
      <c r="B295" t="s">
        <v>235</v>
      </c>
      <c r="C295" t="s">
        <v>478</v>
      </c>
      <c r="D295" s="3">
        <v>500000</v>
      </c>
      <c r="E295" s="20">
        <f>tblOrganisatie[[#This Row],[Budget incl. BTW]]/1.21</f>
        <v>413223.14049586776</v>
      </c>
    </row>
    <row r="296" spans="1:5" x14ac:dyDescent="0.2">
      <c r="A296" t="s">
        <v>760</v>
      </c>
      <c r="B296" t="s">
        <v>19</v>
      </c>
      <c r="C296" t="s">
        <v>478</v>
      </c>
      <c r="D296" s="3">
        <v>500000</v>
      </c>
      <c r="E296" s="20">
        <f>tblOrganisatie[[#This Row],[Budget incl. BTW]]/1.21</f>
        <v>413223.14049586776</v>
      </c>
    </row>
    <row r="297" spans="1:5" x14ac:dyDescent="0.2">
      <c r="A297" t="s">
        <v>683</v>
      </c>
      <c r="B297" t="s">
        <v>65</v>
      </c>
      <c r="C297" t="s">
        <v>478</v>
      </c>
      <c r="D297" s="3">
        <v>500000</v>
      </c>
      <c r="E297" s="20">
        <f>tblOrganisatie[[#This Row],[Budget incl. BTW]]/1.21</f>
        <v>413223.14049586776</v>
      </c>
    </row>
    <row r="298" spans="1:5" x14ac:dyDescent="0.2">
      <c r="A298" t="s">
        <v>761</v>
      </c>
      <c r="B298" t="s">
        <v>33</v>
      </c>
      <c r="C298" t="s">
        <v>478</v>
      </c>
      <c r="D298" s="3">
        <v>500000</v>
      </c>
      <c r="E298" s="20">
        <f>tblOrganisatie[[#This Row],[Budget incl. BTW]]/1.21</f>
        <v>413223.14049586776</v>
      </c>
    </row>
    <row r="299" spans="1:5" x14ac:dyDescent="0.2">
      <c r="A299" t="s">
        <v>763</v>
      </c>
      <c r="B299" t="s">
        <v>348</v>
      </c>
      <c r="C299" t="s">
        <v>478</v>
      </c>
      <c r="D299" s="3">
        <v>500000</v>
      </c>
      <c r="E299" s="20">
        <f>tblOrganisatie[[#This Row],[Budget incl. BTW]]/1.21</f>
        <v>413223.14049586776</v>
      </c>
    </row>
    <row r="300" spans="1:5" x14ac:dyDescent="0.2">
      <c r="A300" t="s">
        <v>764</v>
      </c>
      <c r="B300" t="s">
        <v>233</v>
      </c>
      <c r="C300" t="s">
        <v>478</v>
      </c>
      <c r="D300" s="3">
        <v>500000</v>
      </c>
      <c r="E300" s="20">
        <f>tblOrganisatie[[#This Row],[Budget incl. BTW]]/1.21</f>
        <v>413223.14049586776</v>
      </c>
    </row>
    <row r="301" spans="1:5" x14ac:dyDescent="0.2">
      <c r="A301" t="s">
        <v>765</v>
      </c>
      <c r="B301" t="s">
        <v>37</v>
      </c>
      <c r="C301" t="s">
        <v>478</v>
      </c>
      <c r="D301" s="3">
        <v>500000</v>
      </c>
      <c r="E301" s="20">
        <f>tblOrganisatie[[#This Row],[Budget incl. BTW]]/1.21</f>
        <v>413223.14049586776</v>
      </c>
    </row>
    <row r="302" spans="1:5" x14ac:dyDescent="0.2">
      <c r="A302" t="s">
        <v>766</v>
      </c>
      <c r="B302" t="s">
        <v>83</v>
      </c>
      <c r="C302" t="s">
        <v>478</v>
      </c>
      <c r="D302" s="3">
        <v>500000</v>
      </c>
      <c r="E302" s="20">
        <f>tblOrganisatie[[#This Row],[Budget incl. BTW]]/1.21</f>
        <v>413223.14049586776</v>
      </c>
    </row>
    <row r="303" spans="1:5" x14ac:dyDescent="0.2">
      <c r="A303" t="s">
        <v>767</v>
      </c>
      <c r="B303" t="s">
        <v>134</v>
      </c>
      <c r="C303" t="s">
        <v>478</v>
      </c>
      <c r="D303" s="3">
        <v>500000</v>
      </c>
      <c r="E303" s="20">
        <f>tblOrganisatie[[#This Row],[Budget incl. BTW]]/1.21</f>
        <v>413223.14049586776</v>
      </c>
    </row>
    <row r="304" spans="1:5" x14ac:dyDescent="0.2">
      <c r="A304" t="s">
        <v>768</v>
      </c>
      <c r="B304" t="s">
        <v>155</v>
      </c>
      <c r="C304" t="s">
        <v>478</v>
      </c>
      <c r="D304" s="3">
        <v>500000</v>
      </c>
      <c r="E304" s="20">
        <f>tblOrganisatie[[#This Row],[Budget incl. BTW]]/1.21</f>
        <v>413223.14049586776</v>
      </c>
    </row>
    <row r="305" spans="1:5" x14ac:dyDescent="0.2">
      <c r="A305" t="s">
        <v>769</v>
      </c>
      <c r="B305" t="s">
        <v>138</v>
      </c>
      <c r="C305" t="s">
        <v>478</v>
      </c>
      <c r="D305" s="3">
        <v>500000</v>
      </c>
      <c r="E305" s="20">
        <f>tblOrganisatie[[#This Row],[Budget incl. BTW]]/1.21</f>
        <v>413223.14049586776</v>
      </c>
    </row>
    <row r="306" spans="1:5" x14ac:dyDescent="0.2">
      <c r="A306" t="s">
        <v>770</v>
      </c>
      <c r="B306" t="s">
        <v>85</v>
      </c>
      <c r="C306" t="s">
        <v>478</v>
      </c>
      <c r="D306" s="3">
        <v>500000</v>
      </c>
      <c r="E306" s="20">
        <f>tblOrganisatie[[#This Row],[Budget incl. BTW]]/1.21</f>
        <v>413223.14049586776</v>
      </c>
    </row>
    <row r="307" spans="1:5" x14ac:dyDescent="0.2">
      <c r="A307" t="s">
        <v>771</v>
      </c>
      <c r="B307" t="s">
        <v>186</v>
      </c>
      <c r="C307" t="s">
        <v>478</v>
      </c>
      <c r="D307" s="3">
        <v>500000</v>
      </c>
      <c r="E307" s="20">
        <f>tblOrganisatie[[#This Row],[Budget incl. BTW]]/1.21</f>
        <v>413223.14049586776</v>
      </c>
    </row>
    <row r="308" spans="1:5" x14ac:dyDescent="0.2">
      <c r="A308" t="s">
        <v>772</v>
      </c>
      <c r="B308" t="s">
        <v>194</v>
      </c>
      <c r="C308" t="s">
        <v>478</v>
      </c>
      <c r="D308" s="3">
        <v>500000</v>
      </c>
      <c r="E308" s="20">
        <f>tblOrganisatie[[#This Row],[Budget incl. BTW]]/1.21</f>
        <v>413223.14049586776</v>
      </c>
    </row>
    <row r="309" spans="1:5" x14ac:dyDescent="0.2">
      <c r="A309" t="s">
        <v>773</v>
      </c>
      <c r="B309" t="s">
        <v>327</v>
      </c>
      <c r="C309" t="s">
        <v>478</v>
      </c>
      <c r="D309" s="3">
        <v>500000</v>
      </c>
      <c r="E309" s="20">
        <f>tblOrganisatie[[#This Row],[Budget incl. BTW]]/1.21</f>
        <v>413223.14049586776</v>
      </c>
    </row>
    <row r="310" spans="1:5" x14ac:dyDescent="0.2">
      <c r="A310" t="s">
        <v>775</v>
      </c>
      <c r="B310" t="s">
        <v>277</v>
      </c>
      <c r="C310" t="s">
        <v>478</v>
      </c>
      <c r="D310" s="3">
        <v>500000</v>
      </c>
      <c r="E310" s="20">
        <f>tblOrganisatie[[#This Row],[Budget incl. BTW]]/1.21</f>
        <v>413223.14049586776</v>
      </c>
    </row>
    <row r="311" spans="1:5" x14ac:dyDescent="0.2">
      <c r="A311" t="s">
        <v>776</v>
      </c>
      <c r="B311" t="s">
        <v>147</v>
      </c>
      <c r="C311" t="s">
        <v>478</v>
      </c>
      <c r="D311" s="3">
        <v>500000</v>
      </c>
      <c r="E311" s="20">
        <f>tblOrganisatie[[#This Row],[Budget incl. BTW]]/1.21</f>
        <v>413223.14049586776</v>
      </c>
    </row>
    <row r="312" spans="1:5" x14ac:dyDescent="0.2">
      <c r="A312" t="s">
        <v>691</v>
      </c>
      <c r="B312" t="s">
        <v>141</v>
      </c>
      <c r="C312" t="s">
        <v>478</v>
      </c>
      <c r="D312" s="3">
        <v>500000</v>
      </c>
      <c r="E312" s="20">
        <f>tblOrganisatie[[#This Row],[Budget incl. BTW]]/1.21</f>
        <v>413223.14049586776</v>
      </c>
    </row>
    <row r="313" spans="1:5" x14ac:dyDescent="0.2">
      <c r="A313" t="s">
        <v>777</v>
      </c>
      <c r="B313" t="s">
        <v>3</v>
      </c>
      <c r="C313" t="s">
        <v>478</v>
      </c>
      <c r="D313" s="3">
        <v>500000</v>
      </c>
      <c r="E313" s="20">
        <f>tblOrganisatie[[#This Row],[Budget incl. BTW]]/1.21</f>
        <v>413223.14049586776</v>
      </c>
    </row>
    <row r="314" spans="1:5" x14ac:dyDescent="0.2">
      <c r="A314" t="s">
        <v>778</v>
      </c>
      <c r="B314" t="s">
        <v>120</v>
      </c>
      <c r="C314" t="s">
        <v>478</v>
      </c>
      <c r="D314" s="3">
        <v>500000</v>
      </c>
      <c r="E314" s="20">
        <f>tblOrganisatie[[#This Row],[Budget incl. BTW]]/1.21</f>
        <v>413223.14049586776</v>
      </c>
    </row>
    <row r="315" spans="1:5" x14ac:dyDescent="0.2">
      <c r="A315" t="s">
        <v>779</v>
      </c>
      <c r="B315" t="s">
        <v>74</v>
      </c>
      <c r="C315" t="s">
        <v>478</v>
      </c>
      <c r="D315" s="3">
        <v>500000</v>
      </c>
      <c r="E315" s="20">
        <f>tblOrganisatie[[#This Row],[Budget incl. BTW]]/1.21</f>
        <v>413223.14049586776</v>
      </c>
    </row>
    <row r="316" spans="1:5" x14ac:dyDescent="0.2">
      <c r="A316" t="s">
        <v>715</v>
      </c>
      <c r="B316" t="s">
        <v>193</v>
      </c>
      <c r="C316" t="s">
        <v>478</v>
      </c>
      <c r="D316" s="3">
        <v>500000</v>
      </c>
      <c r="E316" s="20">
        <f>tblOrganisatie[[#This Row],[Budget incl. BTW]]/1.21</f>
        <v>413223.14049586776</v>
      </c>
    </row>
    <row r="317" spans="1:5" x14ac:dyDescent="0.2">
      <c r="A317" t="s">
        <v>780</v>
      </c>
      <c r="B317" t="s">
        <v>31</v>
      </c>
      <c r="C317" t="s">
        <v>478</v>
      </c>
      <c r="D317" s="3">
        <v>500000</v>
      </c>
      <c r="E317" s="20">
        <f>tblOrganisatie[[#This Row],[Budget incl. BTW]]/1.21</f>
        <v>413223.14049586776</v>
      </c>
    </row>
    <row r="318" spans="1:5" x14ac:dyDescent="0.2">
      <c r="A318" t="s">
        <v>781</v>
      </c>
      <c r="B318" t="s">
        <v>214</v>
      </c>
      <c r="C318" t="s">
        <v>478</v>
      </c>
      <c r="D318" s="3">
        <v>500000</v>
      </c>
      <c r="E318" s="20">
        <f>tblOrganisatie[[#This Row],[Budget incl. BTW]]/1.21</f>
        <v>413223.14049586776</v>
      </c>
    </row>
    <row r="319" spans="1:5" x14ac:dyDescent="0.2">
      <c r="A319" t="s">
        <v>782</v>
      </c>
      <c r="B319" t="s">
        <v>144</v>
      </c>
      <c r="C319" t="s">
        <v>478</v>
      </c>
      <c r="D319" s="3">
        <v>500000</v>
      </c>
      <c r="E319" s="20">
        <f>tblOrganisatie[[#This Row],[Budget incl. BTW]]/1.21</f>
        <v>413223.14049586776</v>
      </c>
    </row>
    <row r="320" spans="1:5" x14ac:dyDescent="0.2">
      <c r="A320" t="s">
        <v>783</v>
      </c>
      <c r="B320" t="s">
        <v>309</v>
      </c>
      <c r="C320" t="s">
        <v>478</v>
      </c>
      <c r="D320" s="3">
        <v>500000</v>
      </c>
      <c r="E320" s="20">
        <f>tblOrganisatie[[#This Row],[Budget incl. BTW]]/1.21</f>
        <v>413223.14049586776</v>
      </c>
    </row>
    <row r="321" spans="1:5" x14ac:dyDescent="0.2">
      <c r="A321" t="s">
        <v>784</v>
      </c>
      <c r="B321" t="s">
        <v>60</v>
      </c>
      <c r="C321" t="s">
        <v>478</v>
      </c>
      <c r="D321" s="3">
        <v>500000</v>
      </c>
      <c r="E321" s="20">
        <f>tblOrganisatie[[#This Row],[Budget incl. BTW]]/1.21</f>
        <v>413223.14049586776</v>
      </c>
    </row>
    <row r="322" spans="1:5" x14ac:dyDescent="0.2">
      <c r="A322" t="s">
        <v>785</v>
      </c>
      <c r="B322" t="s">
        <v>220</v>
      </c>
      <c r="C322" t="s">
        <v>478</v>
      </c>
      <c r="D322" s="3">
        <v>500000</v>
      </c>
      <c r="E322" s="20">
        <f>tblOrganisatie[[#This Row],[Budget incl. BTW]]/1.21</f>
        <v>413223.14049586776</v>
      </c>
    </row>
    <row r="323" spans="1:5" x14ac:dyDescent="0.2">
      <c r="A323" t="s">
        <v>786</v>
      </c>
      <c r="B323" t="s">
        <v>68</v>
      </c>
      <c r="C323" t="s">
        <v>478</v>
      </c>
      <c r="D323" s="3">
        <v>500000</v>
      </c>
      <c r="E323" s="20">
        <f>tblOrganisatie[[#This Row],[Budget incl. BTW]]/1.21</f>
        <v>413223.14049586776</v>
      </c>
    </row>
    <row r="324" spans="1:5" x14ac:dyDescent="0.2">
      <c r="A324" t="s">
        <v>787</v>
      </c>
      <c r="B324" t="s">
        <v>107</v>
      </c>
      <c r="C324" t="s">
        <v>478</v>
      </c>
      <c r="D324" s="3">
        <v>500000</v>
      </c>
      <c r="E324" s="20">
        <f>tblOrganisatie[[#This Row],[Budget incl. BTW]]/1.21</f>
        <v>413223.14049586776</v>
      </c>
    </row>
    <row r="325" spans="1:5" x14ac:dyDescent="0.2">
      <c r="A325" t="s">
        <v>774</v>
      </c>
      <c r="B325" t="s">
        <v>77</v>
      </c>
      <c r="C325" t="s">
        <v>478</v>
      </c>
      <c r="D325" s="3">
        <v>500000</v>
      </c>
      <c r="E325" s="20">
        <f>tblOrganisatie[[#This Row],[Budget incl. BTW]]/1.21</f>
        <v>413223.14049586776</v>
      </c>
    </row>
    <row r="326" spans="1:5" x14ac:dyDescent="0.2">
      <c r="A326" t="s">
        <v>762</v>
      </c>
      <c r="B326" t="s">
        <v>14</v>
      </c>
      <c r="C326" t="s">
        <v>478</v>
      </c>
      <c r="D326" s="3">
        <v>500000</v>
      </c>
      <c r="E326" s="20">
        <f>tblOrganisatie[[#This Row],[Budget incl. BTW]]/1.21</f>
        <v>413223.14049586776</v>
      </c>
    </row>
    <row r="327" spans="1:5" x14ac:dyDescent="0.2">
      <c r="A327" t="s">
        <v>788</v>
      </c>
      <c r="B327" t="s">
        <v>288</v>
      </c>
      <c r="C327" t="s">
        <v>478</v>
      </c>
      <c r="D327" s="3">
        <v>500000</v>
      </c>
      <c r="E327" s="20">
        <f>tblOrganisatie[[#This Row],[Budget incl. BTW]]/1.21</f>
        <v>413223.14049586776</v>
      </c>
    </row>
    <row r="328" spans="1:5" x14ac:dyDescent="0.2">
      <c r="A328" t="s">
        <v>789</v>
      </c>
      <c r="B328" t="s">
        <v>310</v>
      </c>
      <c r="C328" t="s">
        <v>478</v>
      </c>
      <c r="D328" s="3">
        <v>500000</v>
      </c>
      <c r="E328" s="20">
        <f>tblOrganisatie[[#This Row],[Budget incl. BTW]]/1.21</f>
        <v>413223.14049586776</v>
      </c>
    </row>
    <row r="329" spans="1:5" x14ac:dyDescent="0.2">
      <c r="A329" t="s">
        <v>790</v>
      </c>
      <c r="B329" t="s">
        <v>163</v>
      </c>
      <c r="C329" t="s">
        <v>478</v>
      </c>
      <c r="D329" s="3">
        <v>500000</v>
      </c>
      <c r="E329" s="20">
        <f>tblOrganisatie[[#This Row],[Budget incl. BTW]]/1.21</f>
        <v>413223.14049586776</v>
      </c>
    </row>
    <row r="330" spans="1:5" x14ac:dyDescent="0.2">
      <c r="A330" t="s">
        <v>791</v>
      </c>
      <c r="B330" t="s">
        <v>332</v>
      </c>
      <c r="C330" t="s">
        <v>478</v>
      </c>
      <c r="D330" s="3">
        <v>500000</v>
      </c>
      <c r="E330" s="20">
        <f>tblOrganisatie[[#This Row],[Budget incl. BTW]]/1.21</f>
        <v>413223.14049586776</v>
      </c>
    </row>
    <row r="331" spans="1:5" x14ac:dyDescent="0.2">
      <c r="A331" t="s">
        <v>792</v>
      </c>
      <c r="B331" t="s">
        <v>285</v>
      </c>
      <c r="C331" t="s">
        <v>478</v>
      </c>
      <c r="D331" s="3">
        <v>500000</v>
      </c>
      <c r="E331" s="20">
        <f>tblOrganisatie[[#This Row],[Budget incl. BTW]]/1.21</f>
        <v>413223.14049586776</v>
      </c>
    </row>
    <row r="332" spans="1:5" x14ac:dyDescent="0.2">
      <c r="A332" t="s">
        <v>793</v>
      </c>
      <c r="B332" t="s">
        <v>13</v>
      </c>
      <c r="C332" t="s">
        <v>478</v>
      </c>
      <c r="D332" s="3">
        <v>500000</v>
      </c>
      <c r="E332" s="20">
        <f>tblOrganisatie[[#This Row],[Budget incl. BTW]]/1.21</f>
        <v>413223.14049586776</v>
      </c>
    </row>
    <row r="333" spans="1:5" x14ac:dyDescent="0.2">
      <c r="A333" t="s">
        <v>794</v>
      </c>
      <c r="B333" t="s">
        <v>301</v>
      </c>
      <c r="C333" t="s">
        <v>478</v>
      </c>
      <c r="D333" s="3">
        <v>500000</v>
      </c>
      <c r="E333" s="20">
        <f>tblOrganisatie[[#This Row],[Budget incl. BTW]]/1.21</f>
        <v>413223.14049586776</v>
      </c>
    </row>
    <row r="334" spans="1:5" x14ac:dyDescent="0.2">
      <c r="A334" t="s">
        <v>816</v>
      </c>
      <c r="B334" t="s">
        <v>304</v>
      </c>
      <c r="C334" t="s">
        <v>478</v>
      </c>
      <c r="D334" s="3">
        <v>500000</v>
      </c>
      <c r="E334" s="20">
        <f>tblOrganisatie[[#This Row],[Budget incl. BTW]]/1.21</f>
        <v>413223.14049586776</v>
      </c>
    </row>
    <row r="335" spans="1:5" x14ac:dyDescent="0.2">
      <c r="A335" t="s">
        <v>795</v>
      </c>
      <c r="B335" t="s">
        <v>244</v>
      </c>
      <c r="C335" t="s">
        <v>478</v>
      </c>
      <c r="D335" s="3">
        <v>500000</v>
      </c>
      <c r="E335" s="20">
        <f>tblOrganisatie[[#This Row],[Budget incl. BTW]]/1.21</f>
        <v>413223.14049586776</v>
      </c>
    </row>
    <row r="336" spans="1:5" x14ac:dyDescent="0.2">
      <c r="A336" t="s">
        <v>796</v>
      </c>
      <c r="B336" t="s">
        <v>217</v>
      </c>
      <c r="C336" t="s">
        <v>478</v>
      </c>
      <c r="D336" s="3">
        <v>500000</v>
      </c>
      <c r="E336" s="20">
        <f>tblOrganisatie[[#This Row],[Budget incl. BTW]]/1.21</f>
        <v>413223.14049586776</v>
      </c>
    </row>
    <row r="337" spans="1:5" x14ac:dyDescent="0.2">
      <c r="A337" t="s">
        <v>797</v>
      </c>
      <c r="B337" t="s">
        <v>212</v>
      </c>
      <c r="C337" t="s">
        <v>478</v>
      </c>
      <c r="D337" s="3">
        <v>500000</v>
      </c>
      <c r="E337" s="20">
        <f>tblOrganisatie[[#This Row],[Budget incl. BTW]]/1.21</f>
        <v>413223.14049586776</v>
      </c>
    </row>
    <row r="338" spans="1:5" x14ac:dyDescent="0.2">
      <c r="A338" t="s">
        <v>798</v>
      </c>
      <c r="B338" t="s">
        <v>51</v>
      </c>
      <c r="C338" t="s">
        <v>478</v>
      </c>
      <c r="D338" s="3">
        <v>500000</v>
      </c>
      <c r="E338" s="20">
        <f>tblOrganisatie[[#This Row],[Budget incl. BTW]]/1.21</f>
        <v>413223.14049586776</v>
      </c>
    </row>
    <row r="339" spans="1:5" x14ac:dyDescent="0.2">
      <c r="A339" t="s">
        <v>799</v>
      </c>
      <c r="B339" t="s">
        <v>91</v>
      </c>
      <c r="C339" t="s">
        <v>478</v>
      </c>
      <c r="D339" s="3">
        <v>500000</v>
      </c>
      <c r="E339" s="20">
        <f>tblOrganisatie[[#This Row],[Budget incl. BTW]]/1.21</f>
        <v>413223.14049586776</v>
      </c>
    </row>
    <row r="340" spans="1:5" x14ac:dyDescent="0.2">
      <c r="A340" t="s">
        <v>801</v>
      </c>
      <c r="B340" t="s">
        <v>260</v>
      </c>
      <c r="C340" t="s">
        <v>478</v>
      </c>
      <c r="D340" s="3">
        <v>500000</v>
      </c>
      <c r="E340" s="20">
        <f>tblOrganisatie[[#This Row],[Budget incl. BTW]]/1.21</f>
        <v>413223.14049586776</v>
      </c>
    </row>
    <row r="341" spans="1:5" x14ac:dyDescent="0.2">
      <c r="A341" t="s">
        <v>802</v>
      </c>
      <c r="B341" t="s">
        <v>215</v>
      </c>
      <c r="C341" t="s">
        <v>478</v>
      </c>
      <c r="D341" s="3">
        <v>500000</v>
      </c>
      <c r="E341" s="20">
        <f>tblOrganisatie[[#This Row],[Budget incl. BTW]]/1.21</f>
        <v>413223.14049586776</v>
      </c>
    </row>
    <row r="342" spans="1:5" x14ac:dyDescent="0.2">
      <c r="A342" t="s">
        <v>803</v>
      </c>
      <c r="B342" t="s">
        <v>174</v>
      </c>
      <c r="C342" t="s">
        <v>478</v>
      </c>
      <c r="D342" s="3">
        <v>500000</v>
      </c>
      <c r="E342" s="20">
        <f>tblOrganisatie[[#This Row],[Budget incl. BTW]]/1.21</f>
        <v>413223.14049586776</v>
      </c>
    </row>
    <row r="343" spans="1:5" x14ac:dyDescent="0.2">
      <c r="A343" t="s">
        <v>800</v>
      </c>
      <c r="B343" t="s">
        <v>9</v>
      </c>
      <c r="C343" t="s">
        <v>478</v>
      </c>
      <c r="D343" s="3">
        <v>500000</v>
      </c>
      <c r="E343" s="20">
        <f>tblOrganisatie[[#This Row],[Budget incl. BTW]]/1.21</f>
        <v>413223.14049586776</v>
      </c>
    </row>
    <row r="344" spans="1:5" x14ac:dyDescent="0.2">
      <c r="A344" t="s">
        <v>804</v>
      </c>
      <c r="B344" t="s">
        <v>44</v>
      </c>
      <c r="C344" t="s">
        <v>478</v>
      </c>
      <c r="D344" s="3">
        <v>500000</v>
      </c>
      <c r="E344" s="20">
        <f>tblOrganisatie[[#This Row],[Budget incl. BTW]]/1.21</f>
        <v>413223.14049586776</v>
      </c>
    </row>
    <row r="345" spans="1:5" x14ac:dyDescent="0.2">
      <c r="A345" t="s">
        <v>819</v>
      </c>
      <c r="B345" t="s">
        <v>289</v>
      </c>
      <c r="C345" t="s">
        <v>478</v>
      </c>
      <c r="D345" s="3">
        <v>500000</v>
      </c>
      <c r="E345" s="20">
        <f>tblOrganisatie[[#This Row],[Budget incl. BTW]]/1.21</f>
        <v>413223.14049586776</v>
      </c>
    </row>
    <row r="346" spans="1:5" x14ac:dyDescent="0.2">
      <c r="A346" t="s">
        <v>805</v>
      </c>
      <c r="B346" t="s">
        <v>178</v>
      </c>
      <c r="C346" t="s">
        <v>478</v>
      </c>
      <c r="D346" s="3">
        <v>500000</v>
      </c>
      <c r="E346" s="20">
        <f>tblOrganisatie[[#This Row],[Budget incl. BTW]]/1.21</f>
        <v>413223.14049586776</v>
      </c>
    </row>
    <row r="347" spans="1:5" x14ac:dyDescent="0.2">
      <c r="A347" t="s">
        <v>806</v>
      </c>
      <c r="B347" t="s">
        <v>21</v>
      </c>
      <c r="C347" t="s">
        <v>478</v>
      </c>
      <c r="D347" s="3">
        <v>500000</v>
      </c>
      <c r="E347" s="20">
        <f>tblOrganisatie[[#This Row],[Budget incl. BTW]]/1.21</f>
        <v>413223.14049586776</v>
      </c>
    </row>
    <row r="348" spans="1:5" x14ac:dyDescent="0.2">
      <c r="A348" t="s">
        <v>807</v>
      </c>
      <c r="B348" t="s">
        <v>205</v>
      </c>
      <c r="C348" t="s">
        <v>478</v>
      </c>
      <c r="D348" s="3">
        <v>500000</v>
      </c>
      <c r="E348" s="20">
        <f>tblOrganisatie[[#This Row],[Budget incl. BTW]]/1.21</f>
        <v>413223.14049586776</v>
      </c>
    </row>
    <row r="349" spans="1:5" x14ac:dyDescent="0.2">
      <c r="A349" t="s">
        <v>808</v>
      </c>
      <c r="B349" t="s">
        <v>165</v>
      </c>
      <c r="C349" t="s">
        <v>478</v>
      </c>
      <c r="D349" s="3">
        <v>500000</v>
      </c>
      <c r="E349" s="20">
        <f>tblOrganisatie[[#This Row],[Budget incl. BTW]]/1.21</f>
        <v>413223.14049586776</v>
      </c>
    </row>
    <row r="350" spans="1:5" x14ac:dyDescent="0.2">
      <c r="A350" t="s">
        <v>809</v>
      </c>
      <c r="B350" t="s">
        <v>229</v>
      </c>
      <c r="C350" t="s">
        <v>478</v>
      </c>
      <c r="D350" s="3">
        <v>500000</v>
      </c>
      <c r="E350" s="20">
        <f>tblOrganisatie[[#This Row],[Budget incl. BTW]]/1.21</f>
        <v>413223.14049586776</v>
      </c>
    </row>
    <row r="351" spans="1:5" x14ac:dyDescent="0.2">
      <c r="A351" t="s">
        <v>818</v>
      </c>
      <c r="B351" t="s">
        <v>240</v>
      </c>
      <c r="C351" t="s">
        <v>478</v>
      </c>
      <c r="D351" s="3">
        <v>500000</v>
      </c>
      <c r="E351" s="20">
        <f>tblOrganisatie[[#This Row],[Budget incl. BTW]]/1.21</f>
        <v>413223.14049586776</v>
      </c>
    </row>
    <row r="352" spans="1:5" x14ac:dyDescent="0.2">
      <c r="A352" t="s">
        <v>810</v>
      </c>
      <c r="B352" t="s">
        <v>10</v>
      </c>
      <c r="C352" t="s">
        <v>478</v>
      </c>
      <c r="D352" s="3">
        <v>500000</v>
      </c>
      <c r="E352" s="20">
        <f>tblOrganisatie[[#This Row],[Budget incl. BTW]]/1.21</f>
        <v>413223.14049586776</v>
      </c>
    </row>
    <row r="353" spans="1:5" x14ac:dyDescent="0.2">
      <c r="A353" t="s">
        <v>811</v>
      </c>
      <c r="B353" t="s">
        <v>167</v>
      </c>
      <c r="C353" t="s">
        <v>478</v>
      </c>
      <c r="D353" s="3">
        <v>500000</v>
      </c>
      <c r="E353" s="20">
        <f>tblOrganisatie[[#This Row],[Budget incl. BTW]]/1.21</f>
        <v>413223.14049586776</v>
      </c>
    </row>
    <row r="354" spans="1:5" x14ac:dyDescent="0.2">
      <c r="A354" t="s">
        <v>812</v>
      </c>
      <c r="B354" t="s">
        <v>209</v>
      </c>
      <c r="C354" t="s">
        <v>478</v>
      </c>
      <c r="D354" s="3">
        <v>500000</v>
      </c>
      <c r="E354" s="20">
        <f>tblOrganisatie[[#This Row],[Budget incl. BTW]]/1.21</f>
        <v>413223.14049586776</v>
      </c>
    </row>
    <row r="355" spans="1:5" x14ac:dyDescent="0.2">
      <c r="A355" t="s">
        <v>813</v>
      </c>
      <c r="B355" t="s">
        <v>149</v>
      </c>
      <c r="C355" t="s">
        <v>478</v>
      </c>
      <c r="D355" s="3">
        <v>500000</v>
      </c>
      <c r="E355" s="20">
        <f>tblOrganisatie[[#This Row],[Budget incl. BTW]]/1.21</f>
        <v>413223.14049586776</v>
      </c>
    </row>
    <row r="356" spans="1:5" x14ac:dyDescent="0.2">
      <c r="A356" t="s">
        <v>814</v>
      </c>
      <c r="B356" t="s">
        <v>113</v>
      </c>
      <c r="C356" t="s">
        <v>478</v>
      </c>
      <c r="D356" s="3">
        <v>500000</v>
      </c>
      <c r="E356" s="20">
        <f>tblOrganisatie[[#This Row],[Budget incl. BTW]]/1.21</f>
        <v>413223.14049586776</v>
      </c>
    </row>
    <row r="357" spans="1:5" x14ac:dyDescent="0.2">
      <c r="A357" t="s">
        <v>815</v>
      </c>
      <c r="B357" t="s">
        <v>93</v>
      </c>
      <c r="C357" t="s">
        <v>478</v>
      </c>
      <c r="D357" s="3">
        <v>500000</v>
      </c>
      <c r="E357" s="20">
        <f>tblOrganisatie[[#This Row],[Budget incl. BTW]]/1.21</f>
        <v>413223.14049586776</v>
      </c>
    </row>
    <row r="358" spans="1:5" x14ac:dyDescent="0.2">
      <c r="A358" t="s">
        <v>817</v>
      </c>
      <c r="B358" t="s">
        <v>324</v>
      </c>
      <c r="C358" t="s">
        <v>478</v>
      </c>
      <c r="D358" s="3">
        <v>500000</v>
      </c>
      <c r="E358" s="20">
        <f>tblOrganisatie[[#This Row],[Budget incl. BTW]]/1.21</f>
        <v>413223.14049586776</v>
      </c>
    </row>
  </sheetData>
  <sheetProtection algorithmName="SHA-512" hashValue="0m/uGi8/o84mIn0ZpwTu3Uf68f1xIKTsZg7GTjIvy2QObu5xhNj8F+9OqgO0+Y5t2uc4zEvbU2ebS6GoGEY72A==" saltValue="380BRXoh6kVPjpULCPPrNw==" spinCount="100000" sheet="1" sort="0" autoFilter="0"/>
  <pageMargins left="0.7" right="0.7" top="0.75" bottom="0.75" header="0.3" footer="0.3"/>
  <pageSetup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C10BE-8239-4D8C-8D30-B69DF693D1BA}">
  <sheetPr codeName="Blad9">
    <tabColor rgb="FFFF0000"/>
  </sheetPr>
  <dimension ref="A1:M2"/>
  <sheetViews>
    <sheetView workbookViewId="0">
      <pane ySplit="1" topLeftCell="A2" activePane="bottomLeft" state="frozen"/>
      <selection activeCell="E11" sqref="E11"/>
      <selection pane="bottomLeft" activeCell="F11" sqref="F11"/>
    </sheetView>
  </sheetViews>
  <sheetFormatPr defaultRowHeight="14.25" x14ac:dyDescent="0.2"/>
  <cols>
    <col min="1" max="1" width="30.625" bestFit="1" customWidth="1"/>
    <col min="2" max="2" width="23.625" customWidth="1"/>
    <col min="3" max="3" width="17.125" style="17" bestFit="1" customWidth="1"/>
    <col min="4" max="4" width="21.625" bestFit="1" customWidth="1"/>
    <col min="5" max="5" width="12.625" bestFit="1" customWidth="1"/>
    <col min="6" max="6" width="11.5" customWidth="1"/>
    <col min="7" max="7" width="19.625" bestFit="1" customWidth="1"/>
    <col min="8" max="8" width="12.625" bestFit="1" customWidth="1"/>
    <col min="9" max="9" width="11.625" customWidth="1"/>
    <col min="10" max="10" width="20" customWidth="1"/>
    <col min="11" max="11" width="15.375" bestFit="1" customWidth="1"/>
    <col min="12" max="12" width="15.625" bestFit="1" customWidth="1"/>
    <col min="13" max="13" width="17.875" customWidth="1"/>
  </cols>
  <sheetData>
    <row r="1" spans="1:13" ht="15" x14ac:dyDescent="0.25">
      <c r="A1" s="18" t="s">
        <v>444</v>
      </c>
      <c r="B1" s="18" t="s">
        <v>445</v>
      </c>
      <c r="C1" s="19" t="s">
        <v>446</v>
      </c>
      <c r="D1" s="18" t="s">
        <v>363</v>
      </c>
      <c r="E1" s="18" t="s">
        <v>447</v>
      </c>
      <c r="F1" s="18" t="s">
        <v>448</v>
      </c>
      <c r="G1" s="18" t="s">
        <v>449</v>
      </c>
      <c r="H1" s="18" t="s">
        <v>447</v>
      </c>
      <c r="I1" s="18" t="s">
        <v>448</v>
      </c>
      <c r="J1" s="18" t="s">
        <v>368</v>
      </c>
      <c r="K1" s="18" t="s">
        <v>450</v>
      </c>
      <c r="L1" s="18" t="s">
        <v>451</v>
      </c>
      <c r="M1" s="18" t="s">
        <v>370</v>
      </c>
    </row>
    <row r="2" spans="1:13" x14ac:dyDescent="0.2">
      <c r="A2" t="e">
        <f>VLOOKUP('Algemene gegevens'!B2, lstOrganisaties!$A$2:$D$358,3,FALSE)</f>
        <v>#N/A</v>
      </c>
      <c r="B2" t="e">
        <f>VLOOKUP('Algemene gegevens'!B2, lstOrganisaties!$A$2:$D$358,2,FALSE)</f>
        <v>#N/A</v>
      </c>
      <c r="C2" s="17">
        <f>'Algemene gegevens'!B16</f>
        <v>0</v>
      </c>
      <c r="D2">
        <f>'Algemene gegevens'!B8</f>
        <v>0</v>
      </c>
      <c r="E2">
        <f>'Algemene gegevens'!B10</f>
        <v>0</v>
      </c>
      <c r="F2">
        <f>'Algemene gegevens'!B9</f>
        <v>0</v>
      </c>
      <c r="G2">
        <f>'Algemene gegevens'!B12</f>
        <v>0</v>
      </c>
      <c r="H2">
        <f>'Algemene gegevens'!B14</f>
        <v>0</v>
      </c>
      <c r="I2">
        <f>'Algemene gegevens'!B13</f>
        <v>0</v>
      </c>
      <c r="J2">
        <f>'Algemene gegevens'!B4</f>
        <v>0</v>
      </c>
      <c r="K2" t="str">
        <f>'Algemene gegevens'!D5</f>
        <v/>
      </c>
      <c r="L2" t="str">
        <f>'Algemene gegevens'!H5 &amp; 'Algemene gegevens'!I5</f>
        <v/>
      </c>
      <c r="M2">
        <f>'Algemene gegevens'!B6</f>
        <v>0</v>
      </c>
    </row>
  </sheetData>
  <sheetProtection algorithmName="SHA-512" hashValue="X2mEnOYH1OCezCSA0Ql5IXw0b6G+FR3XezWiF9rwbeRbUbqvfw+AlW0nQ5FhKQPa5vBxM9ZgZg0ceY8rR+THMg==" saltValue="VjpJTRTUPW9XDWSUftXgtg==" spinCount="100000" sheet="1" objects="1" scenarios="1" pivotTables="0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F3440-4352-466B-BE79-BA20D823B50D}">
  <sheetPr codeName="Blad10">
    <tabColor rgb="FFFF0000"/>
  </sheetPr>
  <dimension ref="B4:J15"/>
  <sheetViews>
    <sheetView workbookViewId="0">
      <pane xSplit="8" ySplit="22" topLeftCell="I53" activePane="bottomRight" state="frozen"/>
      <selection activeCell="E11" sqref="E11"/>
      <selection pane="topRight" activeCell="E11" sqref="E11"/>
      <selection pane="bottomLeft" activeCell="E11" sqref="E11"/>
      <selection pane="bottomRight" activeCell="I16" sqref="I16"/>
    </sheetView>
  </sheetViews>
  <sheetFormatPr defaultRowHeight="14.25" x14ac:dyDescent="0.2"/>
  <cols>
    <col min="2" max="2" width="17" bestFit="1" customWidth="1"/>
    <col min="3" max="3" width="18.25" bestFit="1" customWidth="1"/>
    <col min="4" max="4" width="11.75" bestFit="1" customWidth="1"/>
    <col min="5" max="5" width="23.5" style="5" bestFit="1" customWidth="1"/>
    <col min="6" max="6" width="10.25" bestFit="1" customWidth="1"/>
    <col min="7" max="7" width="14.5" style="13" bestFit="1" customWidth="1"/>
    <col min="8" max="8" width="24.375" style="3" bestFit="1" customWidth="1"/>
    <col min="9" max="9" width="22.125" style="3" customWidth="1"/>
    <col min="10" max="10" width="19.375" style="3" customWidth="1"/>
    <col min="11" max="11" width="17.125" customWidth="1"/>
  </cols>
  <sheetData>
    <row r="4" spans="2:10" ht="15" x14ac:dyDescent="0.25">
      <c r="B4" s="21" t="s">
        <v>839</v>
      </c>
      <c r="C4" s="21" t="s">
        <v>445</v>
      </c>
      <c r="D4" s="21" t="s">
        <v>442</v>
      </c>
      <c r="E4" s="21" t="s">
        <v>443</v>
      </c>
      <c r="F4" s="21" t="s">
        <v>373</v>
      </c>
      <c r="G4" s="21" t="s">
        <v>455</v>
      </c>
      <c r="H4" s="21" t="s">
        <v>821</v>
      </c>
      <c r="I4" s="12" t="str">
        <f>'Afronding aanvraag'!A7</f>
        <v xml:space="preserve">Cumulatieve eigen bijdrage en externe financiering </v>
      </c>
      <c r="J4" s="12" t="str">
        <f>'Afronding aanvraag'!A8</f>
        <v>Bijdrage rijk</v>
      </c>
    </row>
    <row r="5" spans="2:10" x14ac:dyDescent="0.2">
      <c r="E5"/>
      <c r="G5"/>
      <c r="H5"/>
      <c r="I5" s="3">
        <f>'Afronding aanvraag'!B7</f>
        <v>0</v>
      </c>
      <c r="J5" s="3">
        <f>'Afronding aanvraag'!B8</f>
        <v>0</v>
      </c>
    </row>
    <row r="6" spans="2:10" x14ac:dyDescent="0.2">
      <c r="E6"/>
      <c r="G6"/>
      <c r="H6"/>
    </row>
    <row r="7" spans="2:10" x14ac:dyDescent="0.2">
      <c r="E7"/>
      <c r="G7"/>
      <c r="H7"/>
    </row>
    <row r="8" spans="2:10" x14ac:dyDescent="0.2">
      <c r="E8"/>
      <c r="G8"/>
      <c r="H8"/>
    </row>
    <row r="9" spans="2:10" x14ac:dyDescent="0.2">
      <c r="E9"/>
      <c r="G9"/>
      <c r="H9"/>
    </row>
    <row r="10" spans="2:10" x14ac:dyDescent="0.2">
      <c r="E10"/>
      <c r="G10"/>
      <c r="H10"/>
    </row>
    <row r="11" spans="2:10" x14ac:dyDescent="0.2">
      <c r="E11"/>
      <c r="G11"/>
      <c r="H11"/>
    </row>
    <row r="12" spans="2:10" x14ac:dyDescent="0.2">
      <c r="E12"/>
      <c r="G12"/>
      <c r="H12"/>
    </row>
    <row r="13" spans="2:10" x14ac:dyDescent="0.2">
      <c r="E13"/>
    </row>
    <row r="14" spans="2:10" x14ac:dyDescent="0.2">
      <c r="E14"/>
    </row>
    <row r="15" spans="2:10" x14ac:dyDescent="0.2">
      <c r="E15"/>
    </row>
  </sheetData>
  <sheetProtection algorithmName="SHA-512" hashValue="7MzwxnkqbtNGZn1JMhRDpCQI9ugZGWpnC9hQZLJG+jsiG9PNOsLmF6C2wYoU6diU8LcrwSZBbm+0A+1V95qDgg==" saltValue="VecKmvawrXPeVbOVBdYFew==" spinCount="100000" sheet="1" selectLockedCells="1" pivotTables="0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0EA90-5CEC-433A-9D72-E44D94D9EDE5}">
  <sheetPr codeName="Blad11">
    <tabColor rgb="FFFF0000"/>
  </sheetPr>
  <dimension ref="A1:N251"/>
  <sheetViews>
    <sheetView showGridLines="0" showRowColHeaders="0" workbookViewId="0">
      <pane ySplit="1" topLeftCell="A2" activePane="bottomLeft" state="frozen"/>
      <selection activeCell="E11" sqref="E11"/>
      <selection pane="bottomLeft" activeCell="F19" sqref="F19"/>
    </sheetView>
  </sheetViews>
  <sheetFormatPr defaultRowHeight="14.25" x14ac:dyDescent="0.2"/>
  <cols>
    <col min="1" max="1" width="27.875" customWidth="1"/>
    <col min="2" max="2" width="14.375" customWidth="1"/>
    <col min="3" max="3" width="8.5" customWidth="1"/>
    <col min="4" max="4" width="64.125" customWidth="1"/>
    <col min="5" max="5" width="10.5" customWidth="1"/>
    <col min="6" max="6" width="23.5" customWidth="1"/>
    <col min="7" max="7" width="32" hidden="1" customWidth="1"/>
    <col min="8" max="12" width="0" hidden="1" customWidth="1"/>
    <col min="13" max="14" width="14.375" style="3" customWidth="1"/>
  </cols>
  <sheetData>
    <row r="1" spans="1:14" ht="15" x14ac:dyDescent="0.25">
      <c r="A1" s="11" t="s">
        <v>444</v>
      </c>
      <c r="B1" s="11" t="s">
        <v>445</v>
      </c>
      <c r="C1" s="11" t="s">
        <v>442</v>
      </c>
      <c r="D1" s="11" t="s">
        <v>443</v>
      </c>
      <c r="E1" s="11" t="s">
        <v>361</v>
      </c>
      <c r="F1" s="11" t="s">
        <v>463</v>
      </c>
      <c r="G1" s="11" t="s">
        <v>454</v>
      </c>
      <c r="H1" s="11" t="s">
        <v>397</v>
      </c>
      <c r="I1" s="11" t="s">
        <v>441</v>
      </c>
      <c r="J1" s="11" t="s">
        <v>373</v>
      </c>
      <c r="K1" s="11" t="s">
        <v>462</v>
      </c>
      <c r="L1" s="11" t="s">
        <v>461</v>
      </c>
      <c r="M1" s="22" t="s">
        <v>473</v>
      </c>
      <c r="N1" s="11" t="s">
        <v>825</v>
      </c>
    </row>
    <row r="2" spans="1:14" x14ac:dyDescent="0.2">
      <c r="A2" t="e" cm="1">
        <f t="array" ref="A2:N251">tblAanvraag[]</f>
        <v>#N/A</v>
      </c>
      <c r="B2" t="e">
        <v>#N/A</v>
      </c>
      <c r="C2" t="str">
        <v/>
      </c>
      <c r="D2" t="str">
        <v/>
      </c>
      <c r="E2" t="e">
        <v>#N/A</v>
      </c>
      <c r="F2" t="e">
        <v>#N/A</v>
      </c>
      <c r="G2" t="str">
        <v>ProjectnaamLocatie</v>
      </c>
      <c r="H2" t="str">
        <v>Zoeklijst</v>
      </c>
      <c r="I2">
        <v>0</v>
      </c>
      <c r="J2">
        <v>0</v>
      </c>
      <c r="K2" t="str">
        <v/>
      </c>
      <c r="L2" t="str">
        <v/>
      </c>
      <c r="M2" s="3" t="str">
        <v/>
      </c>
      <c r="N2" s="3">
        <v>0</v>
      </c>
    </row>
    <row r="3" spans="1:14" x14ac:dyDescent="0.2">
      <c r="A3" t="e">
        <v>#N/A</v>
      </c>
      <c r="B3" t="e">
        <v>#N/A</v>
      </c>
      <c r="C3" t="str">
        <v/>
      </c>
      <c r="D3" t="str">
        <v/>
      </c>
      <c r="E3" t="e">
        <v>#N/A</v>
      </c>
      <c r="F3" t="e">
        <v>#N/A</v>
      </c>
      <c r="G3" t="str">
        <v>ProjectnaamLocatie</v>
      </c>
      <c r="H3" t="str">
        <v>Zoeklijst</v>
      </c>
      <c r="I3">
        <v>0</v>
      </c>
      <c r="J3">
        <v>0</v>
      </c>
      <c r="K3" t="str">
        <v/>
      </c>
      <c r="L3" t="str">
        <v/>
      </c>
      <c r="M3" s="3" t="str">
        <v/>
      </c>
      <c r="N3" s="3">
        <v>0</v>
      </c>
    </row>
    <row r="4" spans="1:14" x14ac:dyDescent="0.2">
      <c r="A4" t="e">
        <v>#N/A</v>
      </c>
      <c r="B4" t="e">
        <v>#N/A</v>
      </c>
      <c r="C4" t="str">
        <v/>
      </c>
      <c r="D4" t="str">
        <v/>
      </c>
      <c r="E4" t="e">
        <v>#N/A</v>
      </c>
      <c r="F4" t="e">
        <v>#N/A</v>
      </c>
      <c r="G4" t="str">
        <v>ProjectnaamLocatie</v>
      </c>
      <c r="H4" t="str">
        <v>Zoeklijst</v>
      </c>
      <c r="I4">
        <v>0</v>
      </c>
      <c r="J4">
        <v>0</v>
      </c>
      <c r="K4" t="str">
        <v/>
      </c>
      <c r="L4" t="str">
        <v/>
      </c>
      <c r="M4" s="3" t="str">
        <v/>
      </c>
      <c r="N4" s="3">
        <v>0</v>
      </c>
    </row>
    <row r="5" spans="1:14" x14ac:dyDescent="0.2">
      <c r="A5" t="e">
        <v>#N/A</v>
      </c>
      <c r="B5" t="e">
        <v>#N/A</v>
      </c>
      <c r="C5" t="str">
        <v/>
      </c>
      <c r="D5" t="str">
        <v/>
      </c>
      <c r="E5" t="e">
        <v>#N/A</v>
      </c>
      <c r="F5" t="e">
        <v>#N/A</v>
      </c>
      <c r="G5" t="str">
        <v>ProjectnaamLocatie</v>
      </c>
      <c r="H5" t="str">
        <v>Zoeklijst</v>
      </c>
      <c r="I5">
        <v>0</v>
      </c>
      <c r="J5">
        <v>0</v>
      </c>
      <c r="K5" t="str">
        <v/>
      </c>
      <c r="L5" t="str">
        <v/>
      </c>
      <c r="M5" s="3" t="str">
        <v/>
      </c>
      <c r="N5" s="3">
        <v>0</v>
      </c>
    </row>
    <row r="6" spans="1:14" x14ac:dyDescent="0.2">
      <c r="A6" t="e">
        <v>#N/A</v>
      </c>
      <c r="B6" t="e">
        <v>#N/A</v>
      </c>
      <c r="C6" t="str">
        <v/>
      </c>
      <c r="D6" t="str">
        <v/>
      </c>
      <c r="E6" t="e">
        <v>#N/A</v>
      </c>
      <c r="F6" t="e">
        <v>#N/A</v>
      </c>
      <c r="G6" t="str">
        <v>ProjectnaamLocatie</v>
      </c>
      <c r="H6">
        <v>0</v>
      </c>
      <c r="I6">
        <v>0</v>
      </c>
      <c r="J6">
        <v>0</v>
      </c>
      <c r="K6" t="str">
        <v/>
      </c>
      <c r="L6" t="str">
        <v/>
      </c>
      <c r="M6" s="3" t="str">
        <v/>
      </c>
      <c r="N6" s="3">
        <v>0</v>
      </c>
    </row>
    <row r="7" spans="1:14" x14ac:dyDescent="0.2">
      <c r="A7" t="e">
        <v>#N/A</v>
      </c>
      <c r="B7" t="e">
        <v>#N/A</v>
      </c>
      <c r="C7" t="str">
        <v/>
      </c>
      <c r="D7" t="str">
        <v/>
      </c>
      <c r="E7" t="e">
        <v>#N/A</v>
      </c>
      <c r="F7" t="e">
        <v>#N/A</v>
      </c>
      <c r="G7" t="str">
        <v>ProjectnaamLocatie</v>
      </c>
      <c r="H7">
        <v>0</v>
      </c>
      <c r="I7">
        <v>0</v>
      </c>
      <c r="J7">
        <v>0</v>
      </c>
      <c r="K7" t="str">
        <v/>
      </c>
      <c r="L7" t="str">
        <v/>
      </c>
      <c r="M7" s="3" t="str">
        <v/>
      </c>
      <c r="N7" s="3">
        <v>0</v>
      </c>
    </row>
    <row r="8" spans="1:14" x14ac:dyDescent="0.2">
      <c r="A8" t="e">
        <v>#N/A</v>
      </c>
      <c r="B8" t="e">
        <v>#N/A</v>
      </c>
      <c r="C8" t="str">
        <v/>
      </c>
      <c r="D8" t="str">
        <v/>
      </c>
      <c r="E8" t="e">
        <v>#N/A</v>
      </c>
      <c r="F8" t="e">
        <v>#N/A</v>
      </c>
      <c r="G8" t="str">
        <v>ProjectnaamLocatie</v>
      </c>
      <c r="H8">
        <v>0</v>
      </c>
      <c r="I8">
        <v>0</v>
      </c>
      <c r="J8">
        <v>0</v>
      </c>
      <c r="K8" t="str">
        <v/>
      </c>
      <c r="L8" t="str">
        <v/>
      </c>
      <c r="M8" s="3" t="str">
        <v/>
      </c>
      <c r="N8" s="3">
        <v>0</v>
      </c>
    </row>
    <row r="9" spans="1:14" x14ac:dyDescent="0.2">
      <c r="A9" t="e">
        <v>#N/A</v>
      </c>
      <c r="B9" t="e">
        <v>#N/A</v>
      </c>
      <c r="C9" t="str">
        <v/>
      </c>
      <c r="D9" t="str">
        <v/>
      </c>
      <c r="E9" t="e">
        <v>#N/A</v>
      </c>
      <c r="F9" t="e">
        <v>#N/A</v>
      </c>
      <c r="G9" t="str">
        <v>ProjectnaamLocatie</v>
      </c>
      <c r="H9">
        <v>0</v>
      </c>
      <c r="I9">
        <v>0</v>
      </c>
      <c r="J9">
        <v>0</v>
      </c>
      <c r="K9" t="str">
        <v/>
      </c>
      <c r="L9" t="str">
        <v/>
      </c>
      <c r="M9" s="3" t="str">
        <v/>
      </c>
      <c r="N9" s="3">
        <v>0</v>
      </c>
    </row>
    <row r="10" spans="1:14" x14ac:dyDescent="0.2">
      <c r="A10" t="e">
        <v>#N/A</v>
      </c>
      <c r="B10" t="e">
        <v>#N/A</v>
      </c>
      <c r="C10" t="str">
        <v/>
      </c>
      <c r="D10" t="str">
        <v/>
      </c>
      <c r="E10" t="e">
        <v>#N/A</v>
      </c>
      <c r="F10" t="e">
        <v>#N/A</v>
      </c>
      <c r="G10" t="str">
        <v>ProjectnaamLocatie</v>
      </c>
      <c r="H10">
        <v>0</v>
      </c>
      <c r="I10">
        <v>0</v>
      </c>
      <c r="J10">
        <v>0</v>
      </c>
      <c r="K10" t="str">
        <v/>
      </c>
      <c r="L10" t="str">
        <v/>
      </c>
      <c r="M10" s="3" t="str">
        <v/>
      </c>
      <c r="N10" s="3">
        <v>0</v>
      </c>
    </row>
    <row r="11" spans="1:14" x14ac:dyDescent="0.2">
      <c r="A11" t="e">
        <v>#N/A</v>
      </c>
      <c r="B11" t="e">
        <v>#N/A</v>
      </c>
      <c r="C11" t="str">
        <v/>
      </c>
      <c r="D11" t="str">
        <v/>
      </c>
      <c r="E11" t="e">
        <v>#N/A</v>
      </c>
      <c r="F11" t="e">
        <v>#N/A</v>
      </c>
      <c r="G11" t="str">
        <v>ProjectnaamLocatie</v>
      </c>
      <c r="H11">
        <v>0</v>
      </c>
      <c r="I11">
        <v>0</v>
      </c>
      <c r="J11">
        <v>0</v>
      </c>
      <c r="K11" t="str">
        <v/>
      </c>
      <c r="L11" t="str">
        <v/>
      </c>
      <c r="M11" s="3" t="str">
        <v/>
      </c>
      <c r="N11" s="3">
        <v>0</v>
      </c>
    </row>
    <row r="12" spans="1:14" x14ac:dyDescent="0.2">
      <c r="A12" t="e">
        <v>#N/A</v>
      </c>
      <c r="B12" t="e">
        <v>#N/A</v>
      </c>
      <c r="C12" t="str">
        <v/>
      </c>
      <c r="D12" t="str">
        <v/>
      </c>
      <c r="E12" t="e">
        <v>#N/A</v>
      </c>
      <c r="F12" t="e">
        <v>#N/A</v>
      </c>
      <c r="G12" t="str">
        <v>ProjectnaamLocatie</v>
      </c>
      <c r="H12">
        <v>0</v>
      </c>
      <c r="I12">
        <v>0</v>
      </c>
      <c r="J12">
        <v>0</v>
      </c>
      <c r="K12" t="str">
        <v/>
      </c>
      <c r="L12" t="str">
        <v/>
      </c>
      <c r="M12" s="3" t="str">
        <v/>
      </c>
      <c r="N12" s="3">
        <v>0</v>
      </c>
    </row>
    <row r="13" spans="1:14" x14ac:dyDescent="0.2">
      <c r="A13" t="e">
        <v>#N/A</v>
      </c>
      <c r="B13" t="e">
        <v>#N/A</v>
      </c>
      <c r="C13" t="str">
        <v/>
      </c>
      <c r="D13" t="str">
        <v/>
      </c>
      <c r="E13" t="e">
        <v>#N/A</v>
      </c>
      <c r="F13" t="e">
        <v>#N/A</v>
      </c>
      <c r="G13" t="str">
        <v>ProjectnaamLocatie</v>
      </c>
      <c r="H13">
        <v>0</v>
      </c>
      <c r="I13">
        <v>0</v>
      </c>
      <c r="J13">
        <v>0</v>
      </c>
      <c r="K13" t="str">
        <v/>
      </c>
      <c r="L13" t="str">
        <v/>
      </c>
      <c r="M13" s="3" t="str">
        <v/>
      </c>
      <c r="N13" s="3">
        <v>0</v>
      </c>
    </row>
    <row r="14" spans="1:14" x14ac:dyDescent="0.2">
      <c r="A14" t="e">
        <v>#N/A</v>
      </c>
      <c r="B14" t="e">
        <v>#N/A</v>
      </c>
      <c r="C14" t="str">
        <v/>
      </c>
      <c r="D14" t="str">
        <v/>
      </c>
      <c r="E14" t="e">
        <v>#N/A</v>
      </c>
      <c r="F14" t="e">
        <v>#N/A</v>
      </c>
      <c r="G14" t="str">
        <v>ProjectnaamLocatie</v>
      </c>
      <c r="H14">
        <v>0</v>
      </c>
      <c r="I14">
        <v>0</v>
      </c>
      <c r="J14">
        <v>0</v>
      </c>
      <c r="K14" t="str">
        <v/>
      </c>
      <c r="L14" t="str">
        <v/>
      </c>
      <c r="M14" s="3" t="str">
        <v/>
      </c>
      <c r="N14" s="3">
        <v>0</v>
      </c>
    </row>
    <row r="15" spans="1:14" x14ac:dyDescent="0.2">
      <c r="A15" t="e">
        <v>#N/A</v>
      </c>
      <c r="B15" t="e">
        <v>#N/A</v>
      </c>
      <c r="C15" t="str">
        <v/>
      </c>
      <c r="D15" t="str">
        <v/>
      </c>
      <c r="E15" t="e">
        <v>#N/A</v>
      </c>
      <c r="F15" t="e">
        <v>#N/A</v>
      </c>
      <c r="G15" t="str">
        <v>ProjectnaamLocatie</v>
      </c>
      <c r="H15">
        <v>0</v>
      </c>
      <c r="I15">
        <v>0</v>
      </c>
      <c r="J15">
        <v>0</v>
      </c>
      <c r="K15" t="str">
        <v/>
      </c>
      <c r="L15" t="str">
        <v/>
      </c>
      <c r="M15" s="3" t="str">
        <v/>
      </c>
      <c r="N15" s="3">
        <v>0</v>
      </c>
    </row>
    <row r="16" spans="1:14" x14ac:dyDescent="0.2">
      <c r="A16" t="e">
        <v>#N/A</v>
      </c>
      <c r="B16" t="e">
        <v>#N/A</v>
      </c>
      <c r="C16" t="str">
        <v/>
      </c>
      <c r="D16" t="str">
        <v/>
      </c>
      <c r="E16" t="e">
        <v>#N/A</v>
      </c>
      <c r="F16" t="e">
        <v>#N/A</v>
      </c>
      <c r="G16" t="str">
        <v>ProjectnaamLocatie</v>
      </c>
      <c r="H16">
        <v>0</v>
      </c>
      <c r="I16">
        <v>0</v>
      </c>
      <c r="J16">
        <v>0</v>
      </c>
      <c r="K16" t="str">
        <v/>
      </c>
      <c r="L16" t="str">
        <v/>
      </c>
      <c r="M16" s="3" t="str">
        <v/>
      </c>
      <c r="N16" s="3">
        <v>0</v>
      </c>
    </row>
    <row r="17" spans="1:14" x14ac:dyDescent="0.2">
      <c r="A17" t="e">
        <v>#N/A</v>
      </c>
      <c r="B17" t="e">
        <v>#N/A</v>
      </c>
      <c r="C17" t="str">
        <v/>
      </c>
      <c r="D17" t="str">
        <v/>
      </c>
      <c r="E17" t="e">
        <v>#N/A</v>
      </c>
      <c r="F17" t="e">
        <v>#N/A</v>
      </c>
      <c r="G17" t="str">
        <v>ProjectnaamLocatie</v>
      </c>
      <c r="H17">
        <v>0</v>
      </c>
      <c r="I17">
        <v>0</v>
      </c>
      <c r="J17">
        <v>0</v>
      </c>
      <c r="K17" t="str">
        <v/>
      </c>
      <c r="L17" t="str">
        <v/>
      </c>
      <c r="M17" s="3" t="str">
        <v/>
      </c>
      <c r="N17" s="3">
        <v>0</v>
      </c>
    </row>
    <row r="18" spans="1:14" x14ac:dyDescent="0.2">
      <c r="A18" t="e">
        <v>#N/A</v>
      </c>
      <c r="B18" t="e">
        <v>#N/A</v>
      </c>
      <c r="C18" t="str">
        <v/>
      </c>
      <c r="D18" t="str">
        <v/>
      </c>
      <c r="E18" t="e">
        <v>#N/A</v>
      </c>
      <c r="F18" t="e">
        <v>#N/A</v>
      </c>
      <c r="G18" t="str">
        <v>ProjectnaamLocatie</v>
      </c>
      <c r="H18">
        <v>0</v>
      </c>
      <c r="I18">
        <v>0</v>
      </c>
      <c r="J18">
        <v>0</v>
      </c>
      <c r="K18" t="str">
        <v/>
      </c>
      <c r="L18" t="str">
        <v/>
      </c>
      <c r="M18" s="3" t="str">
        <v/>
      </c>
      <c r="N18" s="3">
        <v>0</v>
      </c>
    </row>
    <row r="19" spans="1:14" x14ac:dyDescent="0.2">
      <c r="A19" t="e">
        <v>#N/A</v>
      </c>
      <c r="B19" t="e">
        <v>#N/A</v>
      </c>
      <c r="C19" t="str">
        <v/>
      </c>
      <c r="D19" t="str">
        <v/>
      </c>
      <c r="E19" t="e">
        <v>#N/A</v>
      </c>
      <c r="F19" t="e">
        <v>#N/A</v>
      </c>
      <c r="G19" t="str">
        <v>ProjectnaamLocatie</v>
      </c>
      <c r="H19">
        <v>0</v>
      </c>
      <c r="I19">
        <v>0</v>
      </c>
      <c r="J19">
        <v>0</v>
      </c>
      <c r="K19" t="str">
        <v/>
      </c>
      <c r="L19" t="str">
        <v/>
      </c>
      <c r="M19" s="3" t="str">
        <v/>
      </c>
      <c r="N19" s="3">
        <v>0</v>
      </c>
    </row>
    <row r="20" spans="1:14" x14ac:dyDescent="0.2">
      <c r="A20" t="e">
        <v>#N/A</v>
      </c>
      <c r="B20" t="e">
        <v>#N/A</v>
      </c>
      <c r="C20" t="str">
        <v/>
      </c>
      <c r="D20" t="str">
        <v/>
      </c>
      <c r="E20" t="e">
        <v>#N/A</v>
      </c>
      <c r="F20" t="e">
        <v>#N/A</v>
      </c>
      <c r="G20" t="str">
        <v>ProjectnaamLocatie</v>
      </c>
      <c r="H20">
        <v>0</v>
      </c>
      <c r="I20">
        <v>0</v>
      </c>
      <c r="J20">
        <v>0</v>
      </c>
      <c r="K20" t="str">
        <v/>
      </c>
      <c r="L20" t="str">
        <v/>
      </c>
      <c r="M20" s="3" t="str">
        <v/>
      </c>
      <c r="N20" s="3">
        <v>0</v>
      </c>
    </row>
    <row r="21" spans="1:14" x14ac:dyDescent="0.2">
      <c r="A21" t="e">
        <v>#N/A</v>
      </c>
      <c r="B21" t="e">
        <v>#N/A</v>
      </c>
      <c r="C21" t="str">
        <v/>
      </c>
      <c r="D21" t="str">
        <v/>
      </c>
      <c r="E21" t="e">
        <v>#N/A</v>
      </c>
      <c r="F21" t="e">
        <v>#N/A</v>
      </c>
      <c r="G21" t="str">
        <v>ProjectnaamLocatie</v>
      </c>
      <c r="H21">
        <v>0</v>
      </c>
      <c r="I21">
        <v>0</v>
      </c>
      <c r="J21">
        <v>0</v>
      </c>
      <c r="K21" t="str">
        <v/>
      </c>
      <c r="L21" t="str">
        <v/>
      </c>
      <c r="M21" s="3" t="str">
        <v/>
      </c>
      <c r="N21" s="3">
        <v>0</v>
      </c>
    </row>
    <row r="22" spans="1:14" x14ac:dyDescent="0.2">
      <c r="A22" t="e">
        <v>#N/A</v>
      </c>
      <c r="B22" t="e">
        <v>#N/A</v>
      </c>
      <c r="C22" t="str">
        <v/>
      </c>
      <c r="D22" t="str">
        <v/>
      </c>
      <c r="E22" t="e">
        <v>#N/A</v>
      </c>
      <c r="F22" t="e">
        <v>#N/A</v>
      </c>
      <c r="G22" t="str">
        <v>ProjectnaamLocatie</v>
      </c>
      <c r="H22">
        <v>0</v>
      </c>
      <c r="I22">
        <v>0</v>
      </c>
      <c r="J22">
        <v>0</v>
      </c>
      <c r="K22" t="str">
        <v/>
      </c>
      <c r="L22" t="str">
        <v/>
      </c>
      <c r="M22" s="3" t="str">
        <v/>
      </c>
      <c r="N22" s="3">
        <v>0</v>
      </c>
    </row>
    <row r="23" spans="1:14" x14ac:dyDescent="0.2">
      <c r="A23" t="e">
        <v>#N/A</v>
      </c>
      <c r="B23" t="e">
        <v>#N/A</v>
      </c>
      <c r="C23" t="str">
        <v/>
      </c>
      <c r="D23" t="str">
        <v/>
      </c>
      <c r="E23" t="e">
        <v>#N/A</v>
      </c>
      <c r="F23" t="e">
        <v>#N/A</v>
      </c>
      <c r="G23" t="str">
        <v>ProjectnaamLocatie</v>
      </c>
      <c r="H23">
        <v>0</v>
      </c>
      <c r="I23">
        <v>0</v>
      </c>
      <c r="J23">
        <v>0</v>
      </c>
      <c r="K23" t="str">
        <v/>
      </c>
      <c r="L23" t="str">
        <v/>
      </c>
      <c r="M23" s="3" t="str">
        <v/>
      </c>
      <c r="N23" s="3">
        <v>0</v>
      </c>
    </row>
    <row r="24" spans="1:14" x14ac:dyDescent="0.2">
      <c r="A24" t="e">
        <v>#N/A</v>
      </c>
      <c r="B24" t="e">
        <v>#N/A</v>
      </c>
      <c r="C24" t="str">
        <v/>
      </c>
      <c r="D24" t="str">
        <v/>
      </c>
      <c r="E24" t="e">
        <v>#N/A</v>
      </c>
      <c r="F24" t="e">
        <v>#N/A</v>
      </c>
      <c r="G24" t="str">
        <v>ProjectnaamLocatie</v>
      </c>
      <c r="H24">
        <v>0</v>
      </c>
      <c r="I24">
        <v>0</v>
      </c>
      <c r="J24">
        <v>0</v>
      </c>
      <c r="K24" t="str">
        <v/>
      </c>
      <c r="L24" t="str">
        <v/>
      </c>
      <c r="M24" s="3" t="str">
        <v/>
      </c>
      <c r="N24" s="3">
        <v>0</v>
      </c>
    </row>
    <row r="25" spans="1:14" x14ac:dyDescent="0.2">
      <c r="A25" t="e">
        <v>#N/A</v>
      </c>
      <c r="B25" t="e">
        <v>#N/A</v>
      </c>
      <c r="C25" t="str">
        <v/>
      </c>
      <c r="D25" t="str">
        <v/>
      </c>
      <c r="E25" t="e">
        <v>#N/A</v>
      </c>
      <c r="F25" t="e">
        <v>#N/A</v>
      </c>
      <c r="G25" t="str">
        <v>ProjectnaamLocatie</v>
      </c>
      <c r="H25">
        <v>0</v>
      </c>
      <c r="I25">
        <v>0</v>
      </c>
      <c r="J25">
        <v>0</v>
      </c>
      <c r="K25" t="str">
        <v/>
      </c>
      <c r="L25" t="str">
        <v/>
      </c>
      <c r="M25" s="3" t="str">
        <v/>
      </c>
      <c r="N25" s="3">
        <v>0</v>
      </c>
    </row>
    <row r="26" spans="1:14" x14ac:dyDescent="0.2">
      <c r="A26" t="e">
        <v>#N/A</v>
      </c>
      <c r="B26" t="e">
        <v>#N/A</v>
      </c>
      <c r="C26" t="str">
        <v/>
      </c>
      <c r="D26" t="str">
        <v/>
      </c>
      <c r="E26" t="e">
        <v>#N/A</v>
      </c>
      <c r="F26" t="e">
        <v>#N/A</v>
      </c>
      <c r="G26" t="str">
        <v>ProjectnaamLocatie</v>
      </c>
      <c r="H26">
        <v>0</v>
      </c>
      <c r="I26">
        <v>0</v>
      </c>
      <c r="J26">
        <v>0</v>
      </c>
      <c r="K26" t="str">
        <v/>
      </c>
      <c r="L26" t="str">
        <v/>
      </c>
      <c r="M26" s="3" t="str">
        <v/>
      </c>
      <c r="N26" s="3">
        <v>0</v>
      </c>
    </row>
    <row r="27" spans="1:14" x14ac:dyDescent="0.2">
      <c r="A27" t="e">
        <v>#N/A</v>
      </c>
      <c r="B27" t="e">
        <v>#N/A</v>
      </c>
      <c r="C27" t="str">
        <v/>
      </c>
      <c r="D27" t="str">
        <v/>
      </c>
      <c r="E27" t="e">
        <v>#N/A</v>
      </c>
      <c r="F27" t="e">
        <v>#N/A</v>
      </c>
      <c r="G27" t="str">
        <v>ProjectnaamLocatie</v>
      </c>
      <c r="H27">
        <v>0</v>
      </c>
      <c r="I27">
        <v>0</v>
      </c>
      <c r="J27">
        <v>0</v>
      </c>
      <c r="K27" t="str">
        <v/>
      </c>
      <c r="L27" t="str">
        <v/>
      </c>
      <c r="M27" s="3" t="str">
        <v/>
      </c>
      <c r="N27" s="3">
        <v>0</v>
      </c>
    </row>
    <row r="28" spans="1:14" x14ac:dyDescent="0.2">
      <c r="A28" t="e">
        <v>#N/A</v>
      </c>
      <c r="B28" t="e">
        <v>#N/A</v>
      </c>
      <c r="C28" t="str">
        <v/>
      </c>
      <c r="D28" t="str">
        <v/>
      </c>
      <c r="E28" t="e">
        <v>#N/A</v>
      </c>
      <c r="F28" t="e">
        <v>#N/A</v>
      </c>
      <c r="G28" t="str">
        <v>ProjectnaamLocatie</v>
      </c>
      <c r="H28">
        <v>0</v>
      </c>
      <c r="I28">
        <v>0</v>
      </c>
      <c r="J28">
        <v>0</v>
      </c>
      <c r="K28" t="str">
        <v/>
      </c>
      <c r="L28" t="str">
        <v/>
      </c>
      <c r="M28" s="3" t="str">
        <v/>
      </c>
      <c r="N28" s="3">
        <v>0</v>
      </c>
    </row>
    <row r="29" spans="1:14" x14ac:dyDescent="0.2">
      <c r="A29" t="e">
        <v>#N/A</v>
      </c>
      <c r="B29" t="e">
        <v>#N/A</v>
      </c>
      <c r="C29" t="str">
        <v/>
      </c>
      <c r="D29" t="str">
        <v/>
      </c>
      <c r="E29" t="e">
        <v>#N/A</v>
      </c>
      <c r="F29" t="e">
        <v>#N/A</v>
      </c>
      <c r="G29" t="str">
        <v>ProjectnaamLocatie</v>
      </c>
      <c r="H29">
        <v>0</v>
      </c>
      <c r="I29">
        <v>0</v>
      </c>
      <c r="J29">
        <v>0</v>
      </c>
      <c r="K29" t="str">
        <v/>
      </c>
      <c r="L29" t="str">
        <v/>
      </c>
      <c r="M29" s="3" t="str">
        <v/>
      </c>
      <c r="N29" s="3">
        <v>0</v>
      </c>
    </row>
    <row r="30" spans="1:14" x14ac:dyDescent="0.2">
      <c r="A30" t="e">
        <v>#N/A</v>
      </c>
      <c r="B30" t="e">
        <v>#N/A</v>
      </c>
      <c r="C30" t="str">
        <v/>
      </c>
      <c r="D30" t="str">
        <v/>
      </c>
      <c r="E30" t="e">
        <v>#N/A</v>
      </c>
      <c r="F30" t="e">
        <v>#N/A</v>
      </c>
      <c r="G30" t="str">
        <v>ProjectnaamLocatie</v>
      </c>
      <c r="H30">
        <v>0</v>
      </c>
      <c r="I30">
        <v>0</v>
      </c>
      <c r="J30">
        <v>0</v>
      </c>
      <c r="K30" t="str">
        <v/>
      </c>
      <c r="L30" t="str">
        <v/>
      </c>
      <c r="M30" s="3" t="str">
        <v/>
      </c>
      <c r="N30" s="3">
        <v>0</v>
      </c>
    </row>
    <row r="31" spans="1:14" x14ac:dyDescent="0.2">
      <c r="A31" t="e">
        <v>#N/A</v>
      </c>
      <c r="B31" t="e">
        <v>#N/A</v>
      </c>
      <c r="C31" t="str">
        <v/>
      </c>
      <c r="D31" t="str">
        <v/>
      </c>
      <c r="E31" t="e">
        <v>#N/A</v>
      </c>
      <c r="F31" t="e">
        <v>#N/A</v>
      </c>
      <c r="G31" t="str">
        <v>ProjectnaamLocatie</v>
      </c>
      <c r="H31">
        <v>0</v>
      </c>
      <c r="I31">
        <v>0</v>
      </c>
      <c r="J31">
        <v>0</v>
      </c>
      <c r="K31" t="str">
        <v/>
      </c>
      <c r="L31" t="str">
        <v/>
      </c>
      <c r="M31" s="3" t="str">
        <v/>
      </c>
      <c r="N31" s="3">
        <v>0</v>
      </c>
    </row>
    <row r="32" spans="1:14" x14ac:dyDescent="0.2">
      <c r="A32" t="e">
        <v>#N/A</v>
      </c>
      <c r="B32" t="e">
        <v>#N/A</v>
      </c>
      <c r="C32" t="str">
        <v/>
      </c>
      <c r="D32" t="str">
        <v/>
      </c>
      <c r="E32" t="e">
        <v>#N/A</v>
      </c>
      <c r="F32" t="e">
        <v>#N/A</v>
      </c>
      <c r="G32" t="str">
        <v>ProjectnaamLocatie</v>
      </c>
      <c r="H32">
        <v>0</v>
      </c>
      <c r="I32">
        <v>0</v>
      </c>
      <c r="J32">
        <v>0</v>
      </c>
      <c r="K32" t="str">
        <v/>
      </c>
      <c r="L32" t="str">
        <v/>
      </c>
      <c r="M32" s="3" t="str">
        <v/>
      </c>
      <c r="N32" s="3">
        <v>0</v>
      </c>
    </row>
    <row r="33" spans="1:14" x14ac:dyDescent="0.2">
      <c r="A33" t="e">
        <v>#N/A</v>
      </c>
      <c r="B33" t="e">
        <v>#N/A</v>
      </c>
      <c r="C33" t="str">
        <v/>
      </c>
      <c r="D33" t="str">
        <v/>
      </c>
      <c r="E33" t="e">
        <v>#N/A</v>
      </c>
      <c r="F33" t="e">
        <v>#N/A</v>
      </c>
      <c r="G33" t="str">
        <v>ProjectnaamLocatie</v>
      </c>
      <c r="H33">
        <v>0</v>
      </c>
      <c r="I33">
        <v>0</v>
      </c>
      <c r="J33">
        <v>0</v>
      </c>
      <c r="K33" t="str">
        <v/>
      </c>
      <c r="L33" t="str">
        <v/>
      </c>
      <c r="M33" s="3" t="str">
        <v/>
      </c>
      <c r="N33" s="3">
        <v>0</v>
      </c>
    </row>
    <row r="34" spans="1:14" x14ac:dyDescent="0.2">
      <c r="A34" t="e">
        <v>#N/A</v>
      </c>
      <c r="B34" t="e">
        <v>#N/A</v>
      </c>
      <c r="C34" t="str">
        <v/>
      </c>
      <c r="D34" t="str">
        <v/>
      </c>
      <c r="E34" t="e">
        <v>#N/A</v>
      </c>
      <c r="F34" t="e">
        <v>#N/A</v>
      </c>
      <c r="G34" t="str">
        <v>ProjectnaamLocatie</v>
      </c>
      <c r="H34">
        <v>0</v>
      </c>
      <c r="I34">
        <v>0</v>
      </c>
      <c r="J34">
        <v>0</v>
      </c>
      <c r="K34" t="str">
        <v/>
      </c>
      <c r="L34" t="str">
        <v/>
      </c>
      <c r="M34" s="3" t="str">
        <v/>
      </c>
      <c r="N34" s="3">
        <v>0</v>
      </c>
    </row>
    <row r="35" spans="1:14" x14ac:dyDescent="0.2">
      <c r="A35" t="e">
        <v>#N/A</v>
      </c>
      <c r="B35" t="e">
        <v>#N/A</v>
      </c>
      <c r="C35" t="str">
        <v/>
      </c>
      <c r="D35" t="str">
        <v/>
      </c>
      <c r="E35" t="e">
        <v>#N/A</v>
      </c>
      <c r="F35" t="e">
        <v>#N/A</v>
      </c>
      <c r="G35" t="str">
        <v>ProjectnaamLocatie</v>
      </c>
      <c r="H35">
        <v>0</v>
      </c>
      <c r="I35">
        <v>0</v>
      </c>
      <c r="J35">
        <v>0</v>
      </c>
      <c r="K35" t="str">
        <v/>
      </c>
      <c r="L35" t="str">
        <v/>
      </c>
      <c r="M35" s="3" t="str">
        <v/>
      </c>
      <c r="N35" s="3">
        <v>0</v>
      </c>
    </row>
    <row r="36" spans="1:14" x14ac:dyDescent="0.2">
      <c r="A36" t="e">
        <v>#N/A</v>
      </c>
      <c r="B36" t="e">
        <v>#N/A</v>
      </c>
      <c r="C36" t="str">
        <v/>
      </c>
      <c r="D36" t="str">
        <v/>
      </c>
      <c r="E36" t="e">
        <v>#N/A</v>
      </c>
      <c r="F36" t="e">
        <v>#N/A</v>
      </c>
      <c r="G36" t="str">
        <v>ProjectnaamLocatie</v>
      </c>
      <c r="H36">
        <v>0</v>
      </c>
      <c r="I36">
        <v>0</v>
      </c>
      <c r="J36">
        <v>0</v>
      </c>
      <c r="K36" t="str">
        <v/>
      </c>
      <c r="L36" t="str">
        <v/>
      </c>
      <c r="M36" s="3" t="str">
        <v/>
      </c>
      <c r="N36" s="3">
        <v>0</v>
      </c>
    </row>
    <row r="37" spans="1:14" x14ac:dyDescent="0.2">
      <c r="A37" t="e">
        <v>#N/A</v>
      </c>
      <c r="B37" t="e">
        <v>#N/A</v>
      </c>
      <c r="C37" t="str">
        <v/>
      </c>
      <c r="D37" t="str">
        <v/>
      </c>
      <c r="E37" t="e">
        <v>#N/A</v>
      </c>
      <c r="F37" t="e">
        <v>#N/A</v>
      </c>
      <c r="G37" t="str">
        <v>ProjectnaamLocatie</v>
      </c>
      <c r="H37">
        <v>0</v>
      </c>
      <c r="I37">
        <v>0</v>
      </c>
      <c r="J37">
        <v>0</v>
      </c>
      <c r="K37" t="str">
        <v/>
      </c>
      <c r="L37" t="str">
        <v/>
      </c>
      <c r="M37" s="3" t="str">
        <v/>
      </c>
      <c r="N37" s="3">
        <v>0</v>
      </c>
    </row>
    <row r="38" spans="1:14" x14ac:dyDescent="0.2">
      <c r="A38" t="e">
        <v>#N/A</v>
      </c>
      <c r="B38" t="e">
        <v>#N/A</v>
      </c>
      <c r="C38" t="str">
        <v/>
      </c>
      <c r="D38" t="str">
        <v/>
      </c>
      <c r="E38" t="e">
        <v>#N/A</v>
      </c>
      <c r="F38" t="e">
        <v>#N/A</v>
      </c>
      <c r="G38" t="str">
        <v>ProjectnaamLocatie</v>
      </c>
      <c r="H38">
        <v>0</v>
      </c>
      <c r="I38">
        <v>0</v>
      </c>
      <c r="J38">
        <v>0</v>
      </c>
      <c r="K38" t="str">
        <v/>
      </c>
      <c r="L38" t="str">
        <v/>
      </c>
      <c r="M38" s="3" t="str">
        <v/>
      </c>
      <c r="N38" s="3">
        <v>0</v>
      </c>
    </row>
    <row r="39" spans="1:14" x14ac:dyDescent="0.2">
      <c r="A39" t="e">
        <v>#N/A</v>
      </c>
      <c r="B39" t="e">
        <v>#N/A</v>
      </c>
      <c r="C39" t="str">
        <v/>
      </c>
      <c r="D39" t="str">
        <v/>
      </c>
      <c r="E39" t="e">
        <v>#N/A</v>
      </c>
      <c r="F39" t="e">
        <v>#N/A</v>
      </c>
      <c r="G39" t="str">
        <v>ProjectnaamLocatie</v>
      </c>
      <c r="H39">
        <v>0</v>
      </c>
      <c r="I39">
        <v>0</v>
      </c>
      <c r="J39">
        <v>0</v>
      </c>
      <c r="K39" t="str">
        <v/>
      </c>
      <c r="L39" t="str">
        <v/>
      </c>
      <c r="M39" s="3" t="str">
        <v/>
      </c>
      <c r="N39" s="3">
        <v>0</v>
      </c>
    </row>
    <row r="40" spans="1:14" x14ac:dyDescent="0.2">
      <c r="A40" t="e">
        <v>#N/A</v>
      </c>
      <c r="B40" t="e">
        <v>#N/A</v>
      </c>
      <c r="C40" t="str">
        <v/>
      </c>
      <c r="D40" t="str">
        <v/>
      </c>
      <c r="E40" t="e">
        <v>#N/A</v>
      </c>
      <c r="F40" t="e">
        <v>#N/A</v>
      </c>
      <c r="G40" t="str">
        <v>ProjectnaamLocatie</v>
      </c>
      <c r="H40">
        <v>0</v>
      </c>
      <c r="I40">
        <v>0</v>
      </c>
      <c r="J40">
        <v>0</v>
      </c>
      <c r="K40" t="str">
        <v/>
      </c>
      <c r="L40" t="str">
        <v/>
      </c>
      <c r="M40" s="3" t="str">
        <v/>
      </c>
      <c r="N40" s="3">
        <v>0</v>
      </c>
    </row>
    <row r="41" spans="1:14" x14ac:dyDescent="0.2">
      <c r="A41" t="e">
        <v>#N/A</v>
      </c>
      <c r="B41" t="e">
        <v>#N/A</v>
      </c>
      <c r="C41" t="str">
        <v/>
      </c>
      <c r="D41" t="str">
        <v/>
      </c>
      <c r="E41" t="e">
        <v>#N/A</v>
      </c>
      <c r="F41" t="e">
        <v>#N/A</v>
      </c>
      <c r="G41" t="str">
        <v>ProjectnaamLocatie</v>
      </c>
      <c r="H41">
        <v>0</v>
      </c>
      <c r="I41">
        <v>0</v>
      </c>
      <c r="J41">
        <v>0</v>
      </c>
      <c r="K41" t="str">
        <v/>
      </c>
      <c r="L41" t="str">
        <v/>
      </c>
      <c r="M41" s="3" t="str">
        <v/>
      </c>
      <c r="N41" s="3">
        <v>0</v>
      </c>
    </row>
    <row r="42" spans="1:14" x14ac:dyDescent="0.2">
      <c r="A42" t="e">
        <v>#N/A</v>
      </c>
      <c r="B42" t="e">
        <v>#N/A</v>
      </c>
      <c r="C42" t="str">
        <v/>
      </c>
      <c r="D42" t="str">
        <v/>
      </c>
      <c r="E42" t="e">
        <v>#N/A</v>
      </c>
      <c r="F42" t="e">
        <v>#N/A</v>
      </c>
      <c r="G42" t="str">
        <v>ProjectnaamLocatie</v>
      </c>
      <c r="H42">
        <v>0</v>
      </c>
      <c r="I42">
        <v>0</v>
      </c>
      <c r="J42">
        <v>0</v>
      </c>
      <c r="K42" t="str">
        <v/>
      </c>
      <c r="L42" t="str">
        <v/>
      </c>
      <c r="M42" s="3" t="str">
        <v/>
      </c>
      <c r="N42" s="3">
        <v>0</v>
      </c>
    </row>
    <row r="43" spans="1:14" x14ac:dyDescent="0.2">
      <c r="A43" t="e">
        <v>#N/A</v>
      </c>
      <c r="B43" t="e">
        <v>#N/A</v>
      </c>
      <c r="C43" t="str">
        <v/>
      </c>
      <c r="D43" t="str">
        <v/>
      </c>
      <c r="E43" t="e">
        <v>#N/A</v>
      </c>
      <c r="F43" t="e">
        <v>#N/A</v>
      </c>
      <c r="G43" t="str">
        <v>ProjectnaamLocatie</v>
      </c>
      <c r="H43">
        <v>0</v>
      </c>
      <c r="I43">
        <v>0</v>
      </c>
      <c r="J43">
        <v>0</v>
      </c>
      <c r="K43" t="str">
        <v/>
      </c>
      <c r="L43" t="str">
        <v/>
      </c>
      <c r="M43" s="3" t="str">
        <v/>
      </c>
      <c r="N43" s="3">
        <v>0</v>
      </c>
    </row>
    <row r="44" spans="1:14" x14ac:dyDescent="0.2">
      <c r="A44" t="e">
        <v>#N/A</v>
      </c>
      <c r="B44" t="e">
        <v>#N/A</v>
      </c>
      <c r="C44" t="str">
        <v/>
      </c>
      <c r="D44" t="str">
        <v/>
      </c>
      <c r="E44" t="e">
        <v>#N/A</v>
      </c>
      <c r="F44" t="e">
        <v>#N/A</v>
      </c>
      <c r="G44" t="str">
        <v>ProjectnaamLocatie</v>
      </c>
      <c r="H44">
        <v>0</v>
      </c>
      <c r="I44">
        <v>0</v>
      </c>
      <c r="J44">
        <v>0</v>
      </c>
      <c r="K44" t="str">
        <v/>
      </c>
      <c r="L44" t="str">
        <v/>
      </c>
      <c r="M44" s="3" t="str">
        <v/>
      </c>
      <c r="N44" s="3">
        <v>0</v>
      </c>
    </row>
    <row r="45" spans="1:14" x14ac:dyDescent="0.2">
      <c r="A45" t="e">
        <v>#N/A</v>
      </c>
      <c r="B45" t="e">
        <v>#N/A</v>
      </c>
      <c r="C45" t="str">
        <v/>
      </c>
      <c r="D45" t="str">
        <v/>
      </c>
      <c r="E45" t="e">
        <v>#N/A</v>
      </c>
      <c r="F45" t="e">
        <v>#N/A</v>
      </c>
      <c r="G45" t="str">
        <v>ProjectnaamLocatie</v>
      </c>
      <c r="H45">
        <v>0</v>
      </c>
      <c r="I45">
        <v>0</v>
      </c>
      <c r="J45">
        <v>0</v>
      </c>
      <c r="K45" t="str">
        <v/>
      </c>
      <c r="L45" t="str">
        <v/>
      </c>
      <c r="M45" s="3" t="str">
        <v/>
      </c>
      <c r="N45" s="3">
        <v>0</v>
      </c>
    </row>
    <row r="46" spans="1:14" x14ac:dyDescent="0.2">
      <c r="A46" t="e">
        <v>#N/A</v>
      </c>
      <c r="B46" t="e">
        <v>#N/A</v>
      </c>
      <c r="C46" t="str">
        <v/>
      </c>
      <c r="D46" t="str">
        <v/>
      </c>
      <c r="E46" t="e">
        <v>#N/A</v>
      </c>
      <c r="F46" t="e">
        <v>#N/A</v>
      </c>
      <c r="G46" t="str">
        <v>ProjectnaamLocatie</v>
      </c>
      <c r="H46">
        <v>0</v>
      </c>
      <c r="I46">
        <v>0</v>
      </c>
      <c r="J46">
        <v>0</v>
      </c>
      <c r="K46" t="str">
        <v/>
      </c>
      <c r="L46" t="str">
        <v/>
      </c>
      <c r="M46" s="3" t="str">
        <v/>
      </c>
      <c r="N46" s="3">
        <v>0</v>
      </c>
    </row>
    <row r="47" spans="1:14" x14ac:dyDescent="0.2">
      <c r="A47" t="e">
        <v>#N/A</v>
      </c>
      <c r="B47" t="e">
        <v>#N/A</v>
      </c>
      <c r="C47" t="str">
        <v/>
      </c>
      <c r="D47" t="str">
        <v/>
      </c>
      <c r="E47" t="e">
        <v>#N/A</v>
      </c>
      <c r="F47" t="e">
        <v>#N/A</v>
      </c>
      <c r="G47" t="str">
        <v>ProjectnaamLocatie</v>
      </c>
      <c r="H47">
        <v>0</v>
      </c>
      <c r="I47">
        <v>0</v>
      </c>
      <c r="J47">
        <v>0</v>
      </c>
      <c r="K47" t="str">
        <v/>
      </c>
      <c r="L47" t="str">
        <v/>
      </c>
      <c r="M47" s="3" t="str">
        <v/>
      </c>
      <c r="N47" s="3">
        <v>0</v>
      </c>
    </row>
    <row r="48" spans="1:14" x14ac:dyDescent="0.2">
      <c r="A48" t="e">
        <v>#N/A</v>
      </c>
      <c r="B48" t="e">
        <v>#N/A</v>
      </c>
      <c r="C48" t="str">
        <v/>
      </c>
      <c r="D48" t="str">
        <v/>
      </c>
      <c r="E48" t="e">
        <v>#N/A</v>
      </c>
      <c r="F48" t="e">
        <v>#N/A</v>
      </c>
      <c r="G48" t="str">
        <v>ProjectnaamLocatie</v>
      </c>
      <c r="H48">
        <v>0</v>
      </c>
      <c r="I48">
        <v>0</v>
      </c>
      <c r="J48">
        <v>0</v>
      </c>
      <c r="K48" t="str">
        <v/>
      </c>
      <c r="L48" t="str">
        <v/>
      </c>
      <c r="M48" s="3" t="str">
        <v/>
      </c>
      <c r="N48" s="3">
        <v>0</v>
      </c>
    </row>
    <row r="49" spans="1:14" x14ac:dyDescent="0.2">
      <c r="A49" t="e">
        <v>#N/A</v>
      </c>
      <c r="B49" t="e">
        <v>#N/A</v>
      </c>
      <c r="C49" t="str">
        <v/>
      </c>
      <c r="D49" t="str">
        <v/>
      </c>
      <c r="E49" t="e">
        <v>#N/A</v>
      </c>
      <c r="F49" t="e">
        <v>#N/A</v>
      </c>
      <c r="G49" t="str">
        <v>ProjectnaamLocatie</v>
      </c>
      <c r="H49">
        <v>0</v>
      </c>
      <c r="I49">
        <v>0</v>
      </c>
      <c r="J49">
        <v>0</v>
      </c>
      <c r="K49" t="str">
        <v/>
      </c>
      <c r="L49" t="str">
        <v/>
      </c>
      <c r="M49" s="3" t="str">
        <v/>
      </c>
      <c r="N49" s="3">
        <v>0</v>
      </c>
    </row>
    <row r="50" spans="1:14" x14ac:dyDescent="0.2">
      <c r="A50" t="e">
        <v>#N/A</v>
      </c>
      <c r="B50" t="e">
        <v>#N/A</v>
      </c>
      <c r="C50" t="str">
        <v/>
      </c>
      <c r="D50" t="str">
        <v/>
      </c>
      <c r="E50" t="e">
        <v>#N/A</v>
      </c>
      <c r="F50" t="e">
        <v>#N/A</v>
      </c>
      <c r="G50" t="str">
        <v>ProjectnaamLocatie</v>
      </c>
      <c r="H50">
        <v>0</v>
      </c>
      <c r="I50">
        <v>0</v>
      </c>
      <c r="J50">
        <v>0</v>
      </c>
      <c r="K50" t="str">
        <v/>
      </c>
      <c r="L50" t="str">
        <v/>
      </c>
      <c r="M50" s="3" t="str">
        <v/>
      </c>
      <c r="N50" s="3">
        <v>0</v>
      </c>
    </row>
    <row r="51" spans="1:14" x14ac:dyDescent="0.2">
      <c r="A51" t="e">
        <v>#N/A</v>
      </c>
      <c r="B51" t="e">
        <v>#N/A</v>
      </c>
      <c r="C51" t="str">
        <v/>
      </c>
      <c r="D51" t="str">
        <v/>
      </c>
      <c r="E51" t="e">
        <v>#N/A</v>
      </c>
      <c r="F51" t="e">
        <v>#N/A</v>
      </c>
      <c r="G51" t="str">
        <v>ProjectnaamLocatie</v>
      </c>
      <c r="H51">
        <v>0</v>
      </c>
      <c r="I51">
        <v>0</v>
      </c>
      <c r="J51">
        <v>0</v>
      </c>
      <c r="K51" t="str">
        <v/>
      </c>
      <c r="L51" t="str">
        <v/>
      </c>
      <c r="M51" s="3" t="str">
        <v/>
      </c>
      <c r="N51" s="3">
        <v>0</v>
      </c>
    </row>
    <row r="52" spans="1:14" x14ac:dyDescent="0.2">
      <c r="A52" t="e">
        <v>#N/A</v>
      </c>
      <c r="B52" t="e">
        <v>#N/A</v>
      </c>
      <c r="C52" t="str">
        <v/>
      </c>
      <c r="D52" t="str">
        <v/>
      </c>
      <c r="E52" t="e">
        <v>#N/A</v>
      </c>
      <c r="F52" t="e">
        <v>#N/A</v>
      </c>
      <c r="G52" t="str">
        <v>ProjectnaamLocatie</v>
      </c>
      <c r="H52">
        <v>0</v>
      </c>
      <c r="I52">
        <v>0</v>
      </c>
      <c r="J52">
        <v>0</v>
      </c>
      <c r="K52" t="str">
        <v/>
      </c>
      <c r="L52" t="str">
        <v/>
      </c>
      <c r="M52" s="3" t="str">
        <v/>
      </c>
      <c r="N52" s="3">
        <v>0</v>
      </c>
    </row>
    <row r="53" spans="1:14" x14ac:dyDescent="0.2">
      <c r="A53" t="e">
        <v>#N/A</v>
      </c>
      <c r="B53" t="e">
        <v>#N/A</v>
      </c>
      <c r="C53" t="str">
        <v/>
      </c>
      <c r="D53" t="str">
        <v/>
      </c>
      <c r="E53" t="e">
        <v>#N/A</v>
      </c>
      <c r="F53" t="e">
        <v>#N/A</v>
      </c>
      <c r="G53" t="str">
        <v>ProjectnaamLocatie</v>
      </c>
      <c r="H53">
        <v>0</v>
      </c>
      <c r="I53">
        <v>0</v>
      </c>
      <c r="J53">
        <v>0</v>
      </c>
      <c r="K53" t="str">
        <v/>
      </c>
      <c r="L53" t="str">
        <v/>
      </c>
      <c r="M53" s="3" t="str">
        <v/>
      </c>
      <c r="N53" s="3">
        <v>0</v>
      </c>
    </row>
    <row r="54" spans="1:14" x14ac:dyDescent="0.2">
      <c r="A54" t="e">
        <v>#N/A</v>
      </c>
      <c r="B54" t="e">
        <v>#N/A</v>
      </c>
      <c r="C54" t="str">
        <v/>
      </c>
      <c r="D54" t="str">
        <v/>
      </c>
      <c r="E54" t="e">
        <v>#N/A</v>
      </c>
      <c r="F54" t="e">
        <v>#N/A</v>
      </c>
      <c r="G54" t="str">
        <v>ProjectnaamLocatie</v>
      </c>
      <c r="H54">
        <v>0</v>
      </c>
      <c r="I54">
        <v>0</v>
      </c>
      <c r="J54">
        <v>0</v>
      </c>
      <c r="K54" t="str">
        <v/>
      </c>
      <c r="L54" t="str">
        <v/>
      </c>
      <c r="M54" s="3" t="str">
        <v/>
      </c>
      <c r="N54" s="3">
        <v>0</v>
      </c>
    </row>
    <row r="55" spans="1:14" x14ac:dyDescent="0.2">
      <c r="A55" t="e">
        <v>#N/A</v>
      </c>
      <c r="B55" t="e">
        <v>#N/A</v>
      </c>
      <c r="C55" t="str">
        <v/>
      </c>
      <c r="D55" t="str">
        <v/>
      </c>
      <c r="E55" t="e">
        <v>#N/A</v>
      </c>
      <c r="F55" t="e">
        <v>#N/A</v>
      </c>
      <c r="G55" t="str">
        <v>ProjectnaamLocatie</v>
      </c>
      <c r="H55">
        <v>0</v>
      </c>
      <c r="I55">
        <v>0</v>
      </c>
      <c r="J55">
        <v>0</v>
      </c>
      <c r="K55" t="str">
        <v/>
      </c>
      <c r="L55" t="str">
        <v/>
      </c>
      <c r="M55" s="3" t="str">
        <v/>
      </c>
      <c r="N55" s="3">
        <v>0</v>
      </c>
    </row>
    <row r="56" spans="1:14" x14ac:dyDescent="0.2">
      <c r="A56" t="e">
        <v>#N/A</v>
      </c>
      <c r="B56" t="e">
        <v>#N/A</v>
      </c>
      <c r="C56" t="str">
        <v/>
      </c>
      <c r="D56" t="str">
        <v/>
      </c>
      <c r="E56" t="e">
        <v>#N/A</v>
      </c>
      <c r="F56" t="e">
        <v>#N/A</v>
      </c>
      <c r="G56" t="str">
        <v>ProjectnaamLocatie</v>
      </c>
      <c r="H56">
        <v>0</v>
      </c>
      <c r="I56">
        <v>0</v>
      </c>
      <c r="J56">
        <v>0</v>
      </c>
      <c r="K56" t="str">
        <v/>
      </c>
      <c r="L56" t="str">
        <v/>
      </c>
      <c r="M56" s="3" t="str">
        <v/>
      </c>
      <c r="N56" s="3">
        <v>0</v>
      </c>
    </row>
    <row r="57" spans="1:14" x14ac:dyDescent="0.2">
      <c r="A57" t="e">
        <v>#N/A</v>
      </c>
      <c r="B57" t="e">
        <v>#N/A</v>
      </c>
      <c r="C57" t="str">
        <v/>
      </c>
      <c r="D57" t="str">
        <v/>
      </c>
      <c r="E57" t="e">
        <v>#N/A</v>
      </c>
      <c r="F57" t="e">
        <v>#N/A</v>
      </c>
      <c r="G57" t="str">
        <v>ProjectnaamLocatie</v>
      </c>
      <c r="H57">
        <v>0</v>
      </c>
      <c r="I57">
        <v>0</v>
      </c>
      <c r="J57">
        <v>0</v>
      </c>
      <c r="K57" t="str">
        <v/>
      </c>
      <c r="L57" t="str">
        <v/>
      </c>
      <c r="M57" s="3" t="str">
        <v/>
      </c>
      <c r="N57" s="3">
        <v>0</v>
      </c>
    </row>
    <row r="58" spans="1:14" x14ac:dyDescent="0.2">
      <c r="A58" t="e">
        <v>#N/A</v>
      </c>
      <c r="B58" t="e">
        <v>#N/A</v>
      </c>
      <c r="C58" t="str">
        <v/>
      </c>
      <c r="D58" t="str">
        <v/>
      </c>
      <c r="E58" t="e">
        <v>#N/A</v>
      </c>
      <c r="F58" t="e">
        <v>#N/A</v>
      </c>
      <c r="G58" t="str">
        <v>ProjectnaamLocatie</v>
      </c>
      <c r="H58">
        <v>0</v>
      </c>
      <c r="I58">
        <v>0</v>
      </c>
      <c r="J58">
        <v>0</v>
      </c>
      <c r="K58" t="str">
        <v/>
      </c>
      <c r="L58" t="str">
        <v/>
      </c>
      <c r="M58" s="3" t="str">
        <v/>
      </c>
      <c r="N58" s="3">
        <v>0</v>
      </c>
    </row>
    <row r="59" spans="1:14" x14ac:dyDescent="0.2">
      <c r="A59" t="e">
        <v>#N/A</v>
      </c>
      <c r="B59" t="e">
        <v>#N/A</v>
      </c>
      <c r="C59" t="str">
        <v/>
      </c>
      <c r="D59" t="str">
        <v/>
      </c>
      <c r="E59" t="e">
        <v>#N/A</v>
      </c>
      <c r="F59" t="e">
        <v>#N/A</v>
      </c>
      <c r="G59" t="str">
        <v>ProjectnaamLocatie</v>
      </c>
      <c r="H59">
        <v>0</v>
      </c>
      <c r="I59">
        <v>0</v>
      </c>
      <c r="J59">
        <v>0</v>
      </c>
      <c r="K59" t="str">
        <v/>
      </c>
      <c r="L59" t="str">
        <v/>
      </c>
      <c r="M59" s="3" t="str">
        <v/>
      </c>
      <c r="N59" s="3">
        <v>0</v>
      </c>
    </row>
    <row r="60" spans="1:14" x14ac:dyDescent="0.2">
      <c r="A60" t="e">
        <v>#N/A</v>
      </c>
      <c r="B60" t="e">
        <v>#N/A</v>
      </c>
      <c r="C60" t="str">
        <v/>
      </c>
      <c r="D60" t="str">
        <v/>
      </c>
      <c r="E60" t="e">
        <v>#N/A</v>
      </c>
      <c r="F60" t="e">
        <v>#N/A</v>
      </c>
      <c r="G60" t="str">
        <v>ProjectnaamLocatie</v>
      </c>
      <c r="H60">
        <v>0</v>
      </c>
      <c r="I60">
        <v>0</v>
      </c>
      <c r="J60">
        <v>0</v>
      </c>
      <c r="K60" t="str">
        <v/>
      </c>
      <c r="L60" t="str">
        <v/>
      </c>
      <c r="M60" s="3" t="str">
        <v/>
      </c>
      <c r="N60" s="3">
        <v>0</v>
      </c>
    </row>
    <row r="61" spans="1:14" x14ac:dyDescent="0.2">
      <c r="A61" t="e">
        <v>#N/A</v>
      </c>
      <c r="B61" t="e">
        <v>#N/A</v>
      </c>
      <c r="C61" t="str">
        <v/>
      </c>
      <c r="D61" t="str">
        <v/>
      </c>
      <c r="E61" t="e">
        <v>#N/A</v>
      </c>
      <c r="F61" t="e">
        <v>#N/A</v>
      </c>
      <c r="G61" t="str">
        <v>ProjectnaamLocatie</v>
      </c>
      <c r="H61">
        <v>0</v>
      </c>
      <c r="I61">
        <v>0</v>
      </c>
      <c r="J61">
        <v>0</v>
      </c>
      <c r="K61" t="str">
        <v/>
      </c>
      <c r="L61" t="str">
        <v/>
      </c>
      <c r="M61" s="3" t="str">
        <v/>
      </c>
      <c r="N61" s="3">
        <v>0</v>
      </c>
    </row>
    <row r="62" spans="1:14" x14ac:dyDescent="0.2">
      <c r="A62" t="e">
        <v>#N/A</v>
      </c>
      <c r="B62" t="e">
        <v>#N/A</v>
      </c>
      <c r="C62" t="str">
        <v/>
      </c>
      <c r="D62" t="str">
        <v/>
      </c>
      <c r="E62" t="e">
        <v>#N/A</v>
      </c>
      <c r="F62" t="e">
        <v>#N/A</v>
      </c>
      <c r="G62" t="str">
        <v>ProjectnaamLocatie</v>
      </c>
      <c r="H62">
        <v>0</v>
      </c>
      <c r="I62">
        <v>0</v>
      </c>
      <c r="J62">
        <v>0</v>
      </c>
      <c r="K62" t="str">
        <v/>
      </c>
      <c r="L62" t="str">
        <v/>
      </c>
      <c r="M62" s="3" t="str">
        <v/>
      </c>
      <c r="N62" s="3">
        <v>0</v>
      </c>
    </row>
    <row r="63" spans="1:14" x14ac:dyDescent="0.2">
      <c r="A63" t="e">
        <v>#N/A</v>
      </c>
      <c r="B63" t="e">
        <v>#N/A</v>
      </c>
      <c r="C63" t="str">
        <v/>
      </c>
      <c r="D63" t="str">
        <v/>
      </c>
      <c r="E63" t="e">
        <v>#N/A</v>
      </c>
      <c r="F63" t="e">
        <v>#N/A</v>
      </c>
      <c r="G63" t="str">
        <v>ProjectnaamLocatie</v>
      </c>
      <c r="H63">
        <v>0</v>
      </c>
      <c r="I63">
        <v>0</v>
      </c>
      <c r="J63">
        <v>0</v>
      </c>
      <c r="K63" t="str">
        <v/>
      </c>
      <c r="L63" t="str">
        <v/>
      </c>
      <c r="M63" s="3" t="str">
        <v/>
      </c>
      <c r="N63" s="3">
        <v>0</v>
      </c>
    </row>
    <row r="64" spans="1:14" x14ac:dyDescent="0.2">
      <c r="A64" t="e">
        <v>#N/A</v>
      </c>
      <c r="B64" t="e">
        <v>#N/A</v>
      </c>
      <c r="C64" t="str">
        <v/>
      </c>
      <c r="D64" t="str">
        <v/>
      </c>
      <c r="E64" t="e">
        <v>#N/A</v>
      </c>
      <c r="F64" t="e">
        <v>#N/A</v>
      </c>
      <c r="G64" t="str">
        <v>ProjectnaamLocatie</v>
      </c>
      <c r="H64">
        <v>0</v>
      </c>
      <c r="I64">
        <v>0</v>
      </c>
      <c r="J64">
        <v>0</v>
      </c>
      <c r="K64" t="str">
        <v/>
      </c>
      <c r="L64" t="str">
        <v/>
      </c>
      <c r="M64" s="3" t="str">
        <v/>
      </c>
      <c r="N64" s="3">
        <v>0</v>
      </c>
    </row>
    <row r="65" spans="1:14" x14ac:dyDescent="0.2">
      <c r="A65" t="e">
        <v>#N/A</v>
      </c>
      <c r="B65" t="e">
        <v>#N/A</v>
      </c>
      <c r="C65" t="str">
        <v/>
      </c>
      <c r="D65" t="str">
        <v/>
      </c>
      <c r="E65" t="e">
        <v>#N/A</v>
      </c>
      <c r="F65" t="e">
        <v>#N/A</v>
      </c>
      <c r="G65" t="str">
        <v>ProjectnaamLocatie</v>
      </c>
      <c r="H65">
        <v>0</v>
      </c>
      <c r="I65">
        <v>0</v>
      </c>
      <c r="J65">
        <v>0</v>
      </c>
      <c r="K65" t="str">
        <v/>
      </c>
      <c r="L65" t="str">
        <v/>
      </c>
      <c r="M65" s="3" t="str">
        <v/>
      </c>
      <c r="N65" s="3">
        <v>0</v>
      </c>
    </row>
    <row r="66" spans="1:14" x14ac:dyDescent="0.2">
      <c r="A66" t="e">
        <v>#N/A</v>
      </c>
      <c r="B66" t="e">
        <v>#N/A</v>
      </c>
      <c r="C66" t="str">
        <v/>
      </c>
      <c r="D66" t="str">
        <v/>
      </c>
      <c r="E66" t="e">
        <v>#N/A</v>
      </c>
      <c r="F66" t="e">
        <v>#N/A</v>
      </c>
      <c r="G66" t="str">
        <v>ProjectnaamLocatie</v>
      </c>
      <c r="H66">
        <v>0</v>
      </c>
      <c r="I66">
        <v>0</v>
      </c>
      <c r="J66">
        <v>0</v>
      </c>
      <c r="K66" t="str">
        <v/>
      </c>
      <c r="L66" t="str">
        <v/>
      </c>
      <c r="M66" s="3" t="str">
        <v/>
      </c>
      <c r="N66" s="3">
        <v>0</v>
      </c>
    </row>
    <row r="67" spans="1:14" x14ac:dyDescent="0.2">
      <c r="A67" t="e">
        <v>#N/A</v>
      </c>
      <c r="B67" t="e">
        <v>#N/A</v>
      </c>
      <c r="C67" t="str">
        <v/>
      </c>
      <c r="D67" t="str">
        <v/>
      </c>
      <c r="E67" t="e">
        <v>#N/A</v>
      </c>
      <c r="F67" t="e">
        <v>#N/A</v>
      </c>
      <c r="G67" t="str">
        <v>ProjectnaamLocatie</v>
      </c>
      <c r="H67">
        <v>0</v>
      </c>
      <c r="I67">
        <v>0</v>
      </c>
      <c r="J67">
        <v>0</v>
      </c>
      <c r="K67" t="str">
        <v/>
      </c>
      <c r="L67" t="str">
        <v/>
      </c>
      <c r="M67" s="3" t="str">
        <v/>
      </c>
      <c r="N67" s="3">
        <v>0</v>
      </c>
    </row>
    <row r="68" spans="1:14" x14ac:dyDescent="0.2">
      <c r="A68" t="e">
        <v>#N/A</v>
      </c>
      <c r="B68" t="e">
        <v>#N/A</v>
      </c>
      <c r="C68" t="str">
        <v/>
      </c>
      <c r="D68" t="str">
        <v/>
      </c>
      <c r="E68" t="e">
        <v>#N/A</v>
      </c>
      <c r="F68" t="e">
        <v>#N/A</v>
      </c>
      <c r="G68" t="str">
        <v>ProjectnaamLocatie</v>
      </c>
      <c r="H68">
        <v>0</v>
      </c>
      <c r="I68">
        <v>0</v>
      </c>
      <c r="J68">
        <v>0</v>
      </c>
      <c r="K68" t="str">
        <v/>
      </c>
      <c r="L68" t="str">
        <v/>
      </c>
      <c r="M68" s="3" t="str">
        <v/>
      </c>
      <c r="N68" s="3">
        <v>0</v>
      </c>
    </row>
    <row r="69" spans="1:14" x14ac:dyDescent="0.2">
      <c r="A69" t="e">
        <v>#N/A</v>
      </c>
      <c r="B69" t="e">
        <v>#N/A</v>
      </c>
      <c r="C69" t="str">
        <v/>
      </c>
      <c r="D69" t="str">
        <v/>
      </c>
      <c r="E69" t="e">
        <v>#N/A</v>
      </c>
      <c r="F69" t="e">
        <v>#N/A</v>
      </c>
      <c r="G69" t="str">
        <v>ProjectnaamLocatie</v>
      </c>
      <c r="H69">
        <v>0</v>
      </c>
      <c r="I69">
        <v>0</v>
      </c>
      <c r="J69">
        <v>0</v>
      </c>
      <c r="K69" t="str">
        <v/>
      </c>
      <c r="L69" t="str">
        <v/>
      </c>
      <c r="M69" s="3" t="str">
        <v/>
      </c>
      <c r="N69" s="3">
        <v>0</v>
      </c>
    </row>
    <row r="70" spans="1:14" x14ac:dyDescent="0.2">
      <c r="A70" t="e">
        <v>#N/A</v>
      </c>
      <c r="B70" t="e">
        <v>#N/A</v>
      </c>
      <c r="C70" t="str">
        <v/>
      </c>
      <c r="D70" t="str">
        <v/>
      </c>
      <c r="E70" t="e">
        <v>#N/A</v>
      </c>
      <c r="F70" t="e">
        <v>#N/A</v>
      </c>
      <c r="G70" t="str">
        <v>ProjectnaamLocatie</v>
      </c>
      <c r="H70">
        <v>0</v>
      </c>
      <c r="I70">
        <v>0</v>
      </c>
      <c r="J70">
        <v>0</v>
      </c>
      <c r="K70" t="str">
        <v/>
      </c>
      <c r="L70" t="str">
        <v/>
      </c>
      <c r="M70" s="3" t="str">
        <v/>
      </c>
      <c r="N70" s="3">
        <v>0</v>
      </c>
    </row>
    <row r="71" spans="1:14" x14ac:dyDescent="0.2">
      <c r="A71" t="e">
        <v>#N/A</v>
      </c>
      <c r="B71" t="e">
        <v>#N/A</v>
      </c>
      <c r="C71" t="str">
        <v/>
      </c>
      <c r="D71" t="str">
        <v/>
      </c>
      <c r="E71" t="e">
        <v>#N/A</v>
      </c>
      <c r="F71" t="e">
        <v>#N/A</v>
      </c>
      <c r="G71" t="str">
        <v>ProjectnaamLocatie</v>
      </c>
      <c r="H71">
        <v>0</v>
      </c>
      <c r="I71">
        <v>0</v>
      </c>
      <c r="J71">
        <v>0</v>
      </c>
      <c r="K71" t="str">
        <v/>
      </c>
      <c r="L71" t="str">
        <v/>
      </c>
      <c r="M71" s="3" t="str">
        <v/>
      </c>
      <c r="N71" s="3">
        <v>0</v>
      </c>
    </row>
    <row r="72" spans="1:14" x14ac:dyDescent="0.2">
      <c r="A72" t="e">
        <v>#N/A</v>
      </c>
      <c r="B72" t="e">
        <v>#N/A</v>
      </c>
      <c r="C72" t="str">
        <v/>
      </c>
      <c r="D72" t="str">
        <v/>
      </c>
      <c r="E72" t="e">
        <v>#N/A</v>
      </c>
      <c r="F72" t="e">
        <v>#N/A</v>
      </c>
      <c r="G72" t="str">
        <v>ProjectnaamLocatie</v>
      </c>
      <c r="H72">
        <v>0</v>
      </c>
      <c r="I72">
        <v>0</v>
      </c>
      <c r="J72">
        <v>0</v>
      </c>
      <c r="K72" t="str">
        <v/>
      </c>
      <c r="L72" t="str">
        <v/>
      </c>
      <c r="M72" s="3" t="str">
        <v/>
      </c>
      <c r="N72" s="3">
        <v>0</v>
      </c>
    </row>
    <row r="73" spans="1:14" x14ac:dyDescent="0.2">
      <c r="A73" t="e">
        <v>#N/A</v>
      </c>
      <c r="B73" t="e">
        <v>#N/A</v>
      </c>
      <c r="C73" t="str">
        <v/>
      </c>
      <c r="D73" t="str">
        <v/>
      </c>
      <c r="E73" t="e">
        <v>#N/A</v>
      </c>
      <c r="F73" t="e">
        <v>#N/A</v>
      </c>
      <c r="G73" t="str">
        <v>ProjectnaamLocatie</v>
      </c>
      <c r="H73">
        <v>0</v>
      </c>
      <c r="I73">
        <v>0</v>
      </c>
      <c r="J73">
        <v>0</v>
      </c>
      <c r="K73" t="str">
        <v/>
      </c>
      <c r="L73" t="str">
        <v/>
      </c>
      <c r="M73" s="3" t="str">
        <v/>
      </c>
      <c r="N73" s="3">
        <v>0</v>
      </c>
    </row>
    <row r="74" spans="1:14" x14ac:dyDescent="0.2">
      <c r="A74" t="e">
        <v>#N/A</v>
      </c>
      <c r="B74" t="e">
        <v>#N/A</v>
      </c>
      <c r="C74" t="str">
        <v/>
      </c>
      <c r="D74" t="str">
        <v/>
      </c>
      <c r="E74" t="e">
        <v>#N/A</v>
      </c>
      <c r="F74" t="e">
        <v>#N/A</v>
      </c>
      <c r="G74" t="str">
        <v>ProjectnaamLocatie</v>
      </c>
      <c r="H74">
        <v>0</v>
      </c>
      <c r="I74">
        <v>0</v>
      </c>
      <c r="J74">
        <v>0</v>
      </c>
      <c r="K74" t="str">
        <v/>
      </c>
      <c r="L74" t="str">
        <v/>
      </c>
      <c r="M74" s="3" t="str">
        <v/>
      </c>
      <c r="N74" s="3">
        <v>0</v>
      </c>
    </row>
    <row r="75" spans="1:14" x14ac:dyDescent="0.2">
      <c r="A75" t="e">
        <v>#N/A</v>
      </c>
      <c r="B75" t="e">
        <v>#N/A</v>
      </c>
      <c r="C75" t="str">
        <v/>
      </c>
      <c r="D75" t="str">
        <v/>
      </c>
      <c r="E75" t="e">
        <v>#N/A</v>
      </c>
      <c r="F75" t="e">
        <v>#N/A</v>
      </c>
      <c r="G75" t="str">
        <v>ProjectnaamLocatie</v>
      </c>
      <c r="H75">
        <v>0</v>
      </c>
      <c r="I75">
        <v>0</v>
      </c>
      <c r="J75">
        <v>0</v>
      </c>
      <c r="K75" t="str">
        <v/>
      </c>
      <c r="L75" t="str">
        <v/>
      </c>
      <c r="M75" s="3" t="str">
        <v/>
      </c>
      <c r="N75" s="3">
        <v>0</v>
      </c>
    </row>
    <row r="76" spans="1:14" x14ac:dyDescent="0.2">
      <c r="A76" t="e">
        <v>#N/A</v>
      </c>
      <c r="B76" t="e">
        <v>#N/A</v>
      </c>
      <c r="C76" t="str">
        <v/>
      </c>
      <c r="D76" t="str">
        <v/>
      </c>
      <c r="E76" t="e">
        <v>#N/A</v>
      </c>
      <c r="F76" t="e">
        <v>#N/A</v>
      </c>
      <c r="G76" t="str">
        <v>ProjectnaamLocatie</v>
      </c>
      <c r="H76">
        <v>0</v>
      </c>
      <c r="I76">
        <v>0</v>
      </c>
      <c r="J76">
        <v>0</v>
      </c>
      <c r="K76" t="str">
        <v/>
      </c>
      <c r="L76" t="str">
        <v/>
      </c>
      <c r="M76" s="3" t="str">
        <v/>
      </c>
      <c r="N76" s="3">
        <v>0</v>
      </c>
    </row>
    <row r="77" spans="1:14" x14ac:dyDescent="0.2">
      <c r="A77" t="e">
        <v>#N/A</v>
      </c>
      <c r="B77" t="e">
        <v>#N/A</v>
      </c>
      <c r="C77" t="str">
        <v/>
      </c>
      <c r="D77" t="str">
        <v/>
      </c>
      <c r="E77" t="e">
        <v>#N/A</v>
      </c>
      <c r="F77" t="e">
        <v>#N/A</v>
      </c>
      <c r="G77" t="str">
        <v>ProjectnaamLocatie</v>
      </c>
      <c r="H77">
        <v>0</v>
      </c>
      <c r="I77">
        <v>0</v>
      </c>
      <c r="J77">
        <v>0</v>
      </c>
      <c r="K77" t="str">
        <v/>
      </c>
      <c r="L77" t="str">
        <v/>
      </c>
      <c r="M77" s="3" t="str">
        <v/>
      </c>
      <c r="N77" s="3">
        <v>0</v>
      </c>
    </row>
    <row r="78" spans="1:14" x14ac:dyDescent="0.2">
      <c r="A78" t="e">
        <v>#N/A</v>
      </c>
      <c r="B78" t="e">
        <v>#N/A</v>
      </c>
      <c r="C78" t="str">
        <v/>
      </c>
      <c r="D78" t="str">
        <v/>
      </c>
      <c r="E78" t="e">
        <v>#N/A</v>
      </c>
      <c r="F78" t="e">
        <v>#N/A</v>
      </c>
      <c r="G78" t="str">
        <v>ProjectnaamLocatie</v>
      </c>
      <c r="H78">
        <v>0</v>
      </c>
      <c r="I78">
        <v>0</v>
      </c>
      <c r="J78">
        <v>0</v>
      </c>
      <c r="K78" t="str">
        <v/>
      </c>
      <c r="L78" t="str">
        <v/>
      </c>
      <c r="M78" s="3" t="str">
        <v/>
      </c>
      <c r="N78" s="3">
        <v>0</v>
      </c>
    </row>
    <row r="79" spans="1:14" x14ac:dyDescent="0.2">
      <c r="A79" t="e">
        <v>#N/A</v>
      </c>
      <c r="B79" t="e">
        <v>#N/A</v>
      </c>
      <c r="C79" t="str">
        <v/>
      </c>
      <c r="D79" t="str">
        <v/>
      </c>
      <c r="E79" t="e">
        <v>#N/A</v>
      </c>
      <c r="F79" t="e">
        <v>#N/A</v>
      </c>
      <c r="G79" t="str">
        <v>ProjectnaamLocatie</v>
      </c>
      <c r="H79">
        <v>0</v>
      </c>
      <c r="I79">
        <v>0</v>
      </c>
      <c r="J79">
        <v>0</v>
      </c>
      <c r="K79" t="str">
        <v/>
      </c>
      <c r="L79" t="str">
        <v/>
      </c>
      <c r="M79" s="3" t="str">
        <v/>
      </c>
      <c r="N79" s="3">
        <v>0</v>
      </c>
    </row>
    <row r="80" spans="1:14" x14ac:dyDescent="0.2">
      <c r="A80" t="e">
        <v>#N/A</v>
      </c>
      <c r="B80" t="e">
        <v>#N/A</v>
      </c>
      <c r="C80" t="str">
        <v/>
      </c>
      <c r="D80" t="str">
        <v/>
      </c>
      <c r="E80" t="e">
        <v>#N/A</v>
      </c>
      <c r="F80" t="e">
        <v>#N/A</v>
      </c>
      <c r="G80" t="str">
        <v>ProjectnaamLocatie</v>
      </c>
      <c r="H80">
        <v>0</v>
      </c>
      <c r="I80">
        <v>0</v>
      </c>
      <c r="J80">
        <v>0</v>
      </c>
      <c r="K80" t="str">
        <v/>
      </c>
      <c r="L80" t="str">
        <v/>
      </c>
      <c r="M80" s="3" t="str">
        <v/>
      </c>
      <c r="N80" s="3">
        <v>0</v>
      </c>
    </row>
    <row r="81" spans="1:14" x14ac:dyDescent="0.2">
      <c r="A81" t="e">
        <v>#N/A</v>
      </c>
      <c r="B81" t="e">
        <v>#N/A</v>
      </c>
      <c r="C81" t="str">
        <v/>
      </c>
      <c r="D81" t="str">
        <v/>
      </c>
      <c r="E81" t="e">
        <v>#N/A</v>
      </c>
      <c r="F81" t="e">
        <v>#N/A</v>
      </c>
      <c r="G81" t="str">
        <v>ProjectnaamLocatie</v>
      </c>
      <c r="H81">
        <v>0</v>
      </c>
      <c r="I81">
        <v>0</v>
      </c>
      <c r="J81">
        <v>0</v>
      </c>
      <c r="K81" t="str">
        <v/>
      </c>
      <c r="L81" t="str">
        <v/>
      </c>
      <c r="M81" s="3" t="str">
        <v/>
      </c>
      <c r="N81" s="3">
        <v>0</v>
      </c>
    </row>
    <row r="82" spans="1:14" x14ac:dyDescent="0.2">
      <c r="A82" t="e">
        <v>#N/A</v>
      </c>
      <c r="B82" t="e">
        <v>#N/A</v>
      </c>
      <c r="C82" t="str">
        <v/>
      </c>
      <c r="D82" t="str">
        <v/>
      </c>
      <c r="E82" t="e">
        <v>#N/A</v>
      </c>
      <c r="F82" t="e">
        <v>#N/A</v>
      </c>
      <c r="G82" t="str">
        <v>ProjectnaamLocatie</v>
      </c>
      <c r="H82">
        <v>0</v>
      </c>
      <c r="I82">
        <v>0</v>
      </c>
      <c r="J82">
        <v>0</v>
      </c>
      <c r="K82" t="str">
        <v/>
      </c>
      <c r="L82" t="str">
        <v/>
      </c>
      <c r="M82" s="3" t="str">
        <v/>
      </c>
      <c r="N82" s="3">
        <v>0</v>
      </c>
    </row>
    <row r="83" spans="1:14" x14ac:dyDescent="0.2">
      <c r="A83" t="e">
        <v>#N/A</v>
      </c>
      <c r="B83" t="e">
        <v>#N/A</v>
      </c>
      <c r="C83" t="str">
        <v/>
      </c>
      <c r="D83" t="str">
        <v/>
      </c>
      <c r="E83" t="e">
        <v>#N/A</v>
      </c>
      <c r="F83" t="e">
        <v>#N/A</v>
      </c>
      <c r="G83" t="str">
        <v>ProjectnaamLocatie</v>
      </c>
      <c r="H83">
        <v>0</v>
      </c>
      <c r="I83">
        <v>0</v>
      </c>
      <c r="J83">
        <v>0</v>
      </c>
      <c r="K83" t="str">
        <v/>
      </c>
      <c r="L83" t="str">
        <v/>
      </c>
      <c r="M83" s="3" t="str">
        <v/>
      </c>
      <c r="N83" s="3">
        <v>0</v>
      </c>
    </row>
    <row r="84" spans="1:14" x14ac:dyDescent="0.2">
      <c r="A84" t="e">
        <v>#N/A</v>
      </c>
      <c r="B84" t="e">
        <v>#N/A</v>
      </c>
      <c r="C84" t="str">
        <v/>
      </c>
      <c r="D84" t="str">
        <v/>
      </c>
      <c r="E84" t="e">
        <v>#N/A</v>
      </c>
      <c r="F84" t="e">
        <v>#N/A</v>
      </c>
      <c r="G84" t="str">
        <v>ProjectnaamLocatie</v>
      </c>
      <c r="H84">
        <v>0</v>
      </c>
      <c r="I84">
        <v>0</v>
      </c>
      <c r="J84">
        <v>0</v>
      </c>
      <c r="K84" t="str">
        <v/>
      </c>
      <c r="L84" t="str">
        <v/>
      </c>
      <c r="M84" s="3" t="str">
        <v/>
      </c>
      <c r="N84" s="3">
        <v>0</v>
      </c>
    </row>
    <row r="85" spans="1:14" x14ac:dyDescent="0.2">
      <c r="A85" t="e">
        <v>#N/A</v>
      </c>
      <c r="B85" t="e">
        <v>#N/A</v>
      </c>
      <c r="C85" t="str">
        <v/>
      </c>
      <c r="D85" t="str">
        <v/>
      </c>
      <c r="E85" t="e">
        <v>#N/A</v>
      </c>
      <c r="F85" t="e">
        <v>#N/A</v>
      </c>
      <c r="G85" t="str">
        <v>ProjectnaamLocatie</v>
      </c>
      <c r="H85">
        <v>0</v>
      </c>
      <c r="I85">
        <v>0</v>
      </c>
      <c r="J85">
        <v>0</v>
      </c>
      <c r="K85" t="str">
        <v/>
      </c>
      <c r="L85" t="str">
        <v/>
      </c>
      <c r="M85" s="3" t="str">
        <v/>
      </c>
      <c r="N85" s="3">
        <v>0</v>
      </c>
    </row>
    <row r="86" spans="1:14" x14ac:dyDescent="0.2">
      <c r="A86" t="e">
        <v>#N/A</v>
      </c>
      <c r="B86" t="e">
        <v>#N/A</v>
      </c>
      <c r="C86" t="str">
        <v/>
      </c>
      <c r="D86" t="str">
        <v/>
      </c>
      <c r="E86" t="e">
        <v>#N/A</v>
      </c>
      <c r="F86" t="e">
        <v>#N/A</v>
      </c>
      <c r="G86" t="str">
        <v>ProjectnaamLocatie</v>
      </c>
      <c r="H86">
        <v>0</v>
      </c>
      <c r="I86">
        <v>0</v>
      </c>
      <c r="J86">
        <v>0</v>
      </c>
      <c r="K86" t="str">
        <v/>
      </c>
      <c r="L86" t="str">
        <v/>
      </c>
      <c r="M86" s="3" t="str">
        <v/>
      </c>
      <c r="N86" s="3">
        <v>0</v>
      </c>
    </row>
    <row r="87" spans="1:14" x14ac:dyDescent="0.2">
      <c r="A87" t="e">
        <v>#N/A</v>
      </c>
      <c r="B87" t="e">
        <v>#N/A</v>
      </c>
      <c r="C87" t="str">
        <v/>
      </c>
      <c r="D87" t="str">
        <v/>
      </c>
      <c r="E87" t="e">
        <v>#N/A</v>
      </c>
      <c r="F87" t="e">
        <v>#N/A</v>
      </c>
      <c r="G87" t="str">
        <v>ProjectnaamLocatie</v>
      </c>
      <c r="H87">
        <v>0</v>
      </c>
      <c r="I87">
        <v>0</v>
      </c>
      <c r="J87">
        <v>0</v>
      </c>
      <c r="K87" t="str">
        <v/>
      </c>
      <c r="L87" t="str">
        <v/>
      </c>
      <c r="M87" s="3" t="str">
        <v/>
      </c>
      <c r="N87" s="3">
        <v>0</v>
      </c>
    </row>
    <row r="88" spans="1:14" x14ac:dyDescent="0.2">
      <c r="A88" t="e">
        <v>#N/A</v>
      </c>
      <c r="B88" t="e">
        <v>#N/A</v>
      </c>
      <c r="C88" t="str">
        <v/>
      </c>
      <c r="D88" t="str">
        <v/>
      </c>
      <c r="E88" t="e">
        <v>#N/A</v>
      </c>
      <c r="F88" t="e">
        <v>#N/A</v>
      </c>
      <c r="G88" t="str">
        <v>ProjectnaamLocatie</v>
      </c>
      <c r="H88">
        <v>0</v>
      </c>
      <c r="I88">
        <v>0</v>
      </c>
      <c r="J88">
        <v>0</v>
      </c>
      <c r="K88" t="str">
        <v/>
      </c>
      <c r="L88" t="str">
        <v/>
      </c>
      <c r="M88" s="3" t="str">
        <v/>
      </c>
      <c r="N88" s="3">
        <v>0</v>
      </c>
    </row>
    <row r="89" spans="1:14" x14ac:dyDescent="0.2">
      <c r="A89" t="e">
        <v>#N/A</v>
      </c>
      <c r="B89" t="e">
        <v>#N/A</v>
      </c>
      <c r="C89" t="str">
        <v/>
      </c>
      <c r="D89" t="str">
        <v/>
      </c>
      <c r="E89" t="e">
        <v>#N/A</v>
      </c>
      <c r="F89" t="e">
        <v>#N/A</v>
      </c>
      <c r="G89" t="str">
        <v>ProjectnaamLocatie</v>
      </c>
      <c r="H89">
        <v>0</v>
      </c>
      <c r="I89">
        <v>0</v>
      </c>
      <c r="J89">
        <v>0</v>
      </c>
      <c r="K89" t="str">
        <v/>
      </c>
      <c r="L89" t="str">
        <v/>
      </c>
      <c r="M89" s="3" t="str">
        <v/>
      </c>
      <c r="N89" s="3">
        <v>0</v>
      </c>
    </row>
    <row r="90" spans="1:14" x14ac:dyDescent="0.2">
      <c r="A90" t="e">
        <v>#N/A</v>
      </c>
      <c r="B90" t="e">
        <v>#N/A</v>
      </c>
      <c r="C90" t="str">
        <v/>
      </c>
      <c r="D90" t="str">
        <v/>
      </c>
      <c r="E90" t="e">
        <v>#N/A</v>
      </c>
      <c r="F90" t="e">
        <v>#N/A</v>
      </c>
      <c r="G90" t="str">
        <v>ProjectnaamLocatie</v>
      </c>
      <c r="H90">
        <v>0</v>
      </c>
      <c r="I90">
        <v>0</v>
      </c>
      <c r="J90">
        <v>0</v>
      </c>
      <c r="K90" t="str">
        <v/>
      </c>
      <c r="L90" t="str">
        <v/>
      </c>
      <c r="M90" s="3" t="str">
        <v/>
      </c>
      <c r="N90" s="3">
        <v>0</v>
      </c>
    </row>
    <row r="91" spans="1:14" x14ac:dyDescent="0.2">
      <c r="A91" t="e">
        <v>#N/A</v>
      </c>
      <c r="B91" t="e">
        <v>#N/A</v>
      </c>
      <c r="C91" t="str">
        <v/>
      </c>
      <c r="D91" t="str">
        <v/>
      </c>
      <c r="E91" t="e">
        <v>#N/A</v>
      </c>
      <c r="F91" t="e">
        <v>#N/A</v>
      </c>
      <c r="G91" t="str">
        <v>ProjectnaamLocatie</v>
      </c>
      <c r="H91">
        <v>0</v>
      </c>
      <c r="I91">
        <v>0</v>
      </c>
      <c r="J91">
        <v>0</v>
      </c>
      <c r="K91" t="str">
        <v/>
      </c>
      <c r="L91" t="str">
        <v/>
      </c>
      <c r="M91" s="3" t="str">
        <v/>
      </c>
      <c r="N91" s="3">
        <v>0</v>
      </c>
    </row>
    <row r="92" spans="1:14" x14ac:dyDescent="0.2">
      <c r="A92" t="e">
        <v>#N/A</v>
      </c>
      <c r="B92" t="e">
        <v>#N/A</v>
      </c>
      <c r="C92" t="str">
        <v/>
      </c>
      <c r="D92" t="str">
        <v/>
      </c>
      <c r="E92" t="e">
        <v>#N/A</v>
      </c>
      <c r="F92" t="e">
        <v>#N/A</v>
      </c>
      <c r="G92" t="str">
        <v>ProjectnaamLocatie</v>
      </c>
      <c r="H92">
        <v>0</v>
      </c>
      <c r="I92">
        <v>0</v>
      </c>
      <c r="J92">
        <v>0</v>
      </c>
      <c r="K92" t="str">
        <v/>
      </c>
      <c r="L92" t="str">
        <v/>
      </c>
      <c r="M92" s="3" t="str">
        <v/>
      </c>
      <c r="N92" s="3">
        <v>0</v>
      </c>
    </row>
    <row r="93" spans="1:14" x14ac:dyDescent="0.2">
      <c r="A93" t="e">
        <v>#N/A</v>
      </c>
      <c r="B93" t="e">
        <v>#N/A</v>
      </c>
      <c r="C93" t="str">
        <v/>
      </c>
      <c r="D93" t="str">
        <v/>
      </c>
      <c r="E93" t="e">
        <v>#N/A</v>
      </c>
      <c r="F93" t="e">
        <v>#N/A</v>
      </c>
      <c r="G93" t="str">
        <v>ProjectnaamLocatie</v>
      </c>
      <c r="H93">
        <v>0</v>
      </c>
      <c r="I93">
        <v>0</v>
      </c>
      <c r="J93">
        <v>0</v>
      </c>
      <c r="K93" t="str">
        <v/>
      </c>
      <c r="L93" t="str">
        <v/>
      </c>
      <c r="M93" s="3" t="str">
        <v/>
      </c>
      <c r="N93" s="3">
        <v>0</v>
      </c>
    </row>
    <row r="94" spans="1:14" x14ac:dyDescent="0.2">
      <c r="A94" t="e">
        <v>#N/A</v>
      </c>
      <c r="B94" t="e">
        <v>#N/A</v>
      </c>
      <c r="C94" t="str">
        <v/>
      </c>
      <c r="D94" t="str">
        <v/>
      </c>
      <c r="E94" t="e">
        <v>#N/A</v>
      </c>
      <c r="F94" t="e">
        <v>#N/A</v>
      </c>
      <c r="G94" t="str">
        <v>ProjectnaamLocatie</v>
      </c>
      <c r="H94">
        <v>0</v>
      </c>
      <c r="I94">
        <v>0</v>
      </c>
      <c r="J94">
        <v>0</v>
      </c>
      <c r="K94" t="str">
        <v/>
      </c>
      <c r="L94" t="str">
        <v/>
      </c>
      <c r="M94" s="3" t="str">
        <v/>
      </c>
      <c r="N94" s="3">
        <v>0</v>
      </c>
    </row>
    <row r="95" spans="1:14" x14ac:dyDescent="0.2">
      <c r="A95" t="e">
        <v>#N/A</v>
      </c>
      <c r="B95" t="e">
        <v>#N/A</v>
      </c>
      <c r="C95" t="str">
        <v/>
      </c>
      <c r="D95" t="str">
        <v/>
      </c>
      <c r="E95" t="e">
        <v>#N/A</v>
      </c>
      <c r="F95" t="e">
        <v>#N/A</v>
      </c>
      <c r="G95" t="str">
        <v>ProjectnaamLocatie</v>
      </c>
      <c r="H95">
        <v>0</v>
      </c>
      <c r="I95">
        <v>0</v>
      </c>
      <c r="J95">
        <v>0</v>
      </c>
      <c r="K95" t="str">
        <v/>
      </c>
      <c r="L95" t="str">
        <v/>
      </c>
      <c r="M95" s="3" t="str">
        <v/>
      </c>
      <c r="N95" s="3">
        <v>0</v>
      </c>
    </row>
    <row r="96" spans="1:14" x14ac:dyDescent="0.2">
      <c r="A96" t="e">
        <v>#N/A</v>
      </c>
      <c r="B96" t="e">
        <v>#N/A</v>
      </c>
      <c r="C96" t="str">
        <v/>
      </c>
      <c r="D96" t="str">
        <v/>
      </c>
      <c r="E96" t="e">
        <v>#N/A</v>
      </c>
      <c r="F96" t="e">
        <v>#N/A</v>
      </c>
      <c r="G96" t="str">
        <v>ProjectnaamLocatie</v>
      </c>
      <c r="H96">
        <v>0</v>
      </c>
      <c r="I96">
        <v>0</v>
      </c>
      <c r="J96">
        <v>0</v>
      </c>
      <c r="K96" t="str">
        <v/>
      </c>
      <c r="L96" t="str">
        <v/>
      </c>
      <c r="M96" s="3" t="str">
        <v/>
      </c>
      <c r="N96" s="3">
        <v>0</v>
      </c>
    </row>
    <row r="97" spans="1:14" x14ac:dyDescent="0.2">
      <c r="A97" t="e">
        <v>#N/A</v>
      </c>
      <c r="B97" t="e">
        <v>#N/A</v>
      </c>
      <c r="C97" t="str">
        <v/>
      </c>
      <c r="D97" t="str">
        <v/>
      </c>
      <c r="E97" t="e">
        <v>#N/A</v>
      </c>
      <c r="F97" t="e">
        <v>#N/A</v>
      </c>
      <c r="G97" t="str">
        <v>ProjectnaamLocatie</v>
      </c>
      <c r="H97">
        <v>0</v>
      </c>
      <c r="I97">
        <v>0</v>
      </c>
      <c r="J97">
        <v>0</v>
      </c>
      <c r="K97" t="str">
        <v/>
      </c>
      <c r="L97" t="str">
        <v/>
      </c>
      <c r="M97" s="3" t="str">
        <v/>
      </c>
      <c r="N97" s="3">
        <v>0</v>
      </c>
    </row>
    <row r="98" spans="1:14" x14ac:dyDescent="0.2">
      <c r="A98" t="e">
        <v>#N/A</v>
      </c>
      <c r="B98" t="e">
        <v>#N/A</v>
      </c>
      <c r="C98" t="str">
        <v/>
      </c>
      <c r="D98" t="str">
        <v/>
      </c>
      <c r="E98" t="e">
        <v>#N/A</v>
      </c>
      <c r="F98" t="e">
        <v>#N/A</v>
      </c>
      <c r="G98" t="str">
        <v>ProjectnaamLocatie</v>
      </c>
      <c r="H98">
        <v>0</v>
      </c>
      <c r="I98">
        <v>0</v>
      </c>
      <c r="J98">
        <v>0</v>
      </c>
      <c r="K98" t="str">
        <v/>
      </c>
      <c r="L98" t="str">
        <v/>
      </c>
      <c r="M98" s="3" t="str">
        <v/>
      </c>
      <c r="N98" s="3">
        <v>0</v>
      </c>
    </row>
    <row r="99" spans="1:14" x14ac:dyDescent="0.2">
      <c r="A99" t="e">
        <v>#N/A</v>
      </c>
      <c r="B99" t="e">
        <v>#N/A</v>
      </c>
      <c r="C99" t="str">
        <v/>
      </c>
      <c r="D99" t="str">
        <v/>
      </c>
      <c r="E99" t="e">
        <v>#N/A</v>
      </c>
      <c r="F99" t="e">
        <v>#N/A</v>
      </c>
      <c r="G99" t="str">
        <v>ProjectnaamLocatie</v>
      </c>
      <c r="H99">
        <v>0</v>
      </c>
      <c r="I99">
        <v>0</v>
      </c>
      <c r="J99">
        <v>0</v>
      </c>
      <c r="K99" t="str">
        <v/>
      </c>
      <c r="L99" t="str">
        <v/>
      </c>
      <c r="M99" s="3" t="str">
        <v/>
      </c>
      <c r="N99" s="3">
        <v>0</v>
      </c>
    </row>
    <row r="100" spans="1:14" x14ac:dyDescent="0.2">
      <c r="A100" t="e">
        <v>#N/A</v>
      </c>
      <c r="B100" t="e">
        <v>#N/A</v>
      </c>
      <c r="C100" t="str">
        <v/>
      </c>
      <c r="D100" t="str">
        <v/>
      </c>
      <c r="E100" t="e">
        <v>#N/A</v>
      </c>
      <c r="F100" t="e">
        <v>#N/A</v>
      </c>
      <c r="G100" t="str">
        <v>ProjectnaamLocatie</v>
      </c>
      <c r="H100">
        <v>0</v>
      </c>
      <c r="I100">
        <v>0</v>
      </c>
      <c r="J100">
        <v>0</v>
      </c>
      <c r="K100" t="str">
        <v/>
      </c>
      <c r="L100" t="str">
        <v/>
      </c>
      <c r="M100" s="3" t="str">
        <v/>
      </c>
      <c r="N100" s="3">
        <v>0</v>
      </c>
    </row>
    <row r="101" spans="1:14" x14ac:dyDescent="0.2">
      <c r="A101" t="e">
        <v>#N/A</v>
      </c>
      <c r="B101" t="e">
        <v>#N/A</v>
      </c>
      <c r="C101" t="str">
        <v/>
      </c>
      <c r="D101" t="str">
        <v/>
      </c>
      <c r="E101" t="e">
        <v>#N/A</v>
      </c>
      <c r="F101" t="e">
        <v>#N/A</v>
      </c>
      <c r="G101" t="str">
        <v>ProjectnaamLocatie</v>
      </c>
      <c r="H101">
        <v>0</v>
      </c>
      <c r="I101">
        <v>0</v>
      </c>
      <c r="J101">
        <v>0</v>
      </c>
      <c r="K101" t="str">
        <v/>
      </c>
      <c r="L101" t="str">
        <v/>
      </c>
      <c r="M101" s="3" t="str">
        <v/>
      </c>
      <c r="N101" s="3">
        <v>0</v>
      </c>
    </row>
    <row r="102" spans="1:14" x14ac:dyDescent="0.2">
      <c r="A102" t="e">
        <v>#N/A</v>
      </c>
      <c r="B102" t="e">
        <v>#N/A</v>
      </c>
      <c r="C102" t="str">
        <v/>
      </c>
      <c r="D102" t="str">
        <v/>
      </c>
      <c r="E102" t="e">
        <v>#N/A</v>
      </c>
      <c r="F102" t="e">
        <v>#N/A</v>
      </c>
      <c r="G102" t="str">
        <v>ProjectnaamLocatie</v>
      </c>
      <c r="H102">
        <v>0</v>
      </c>
      <c r="I102">
        <v>0</v>
      </c>
      <c r="J102">
        <v>0</v>
      </c>
      <c r="K102" t="str">
        <v/>
      </c>
      <c r="L102" t="str">
        <v/>
      </c>
      <c r="M102" s="3" t="str">
        <v/>
      </c>
      <c r="N102" s="3">
        <v>0</v>
      </c>
    </row>
    <row r="103" spans="1:14" x14ac:dyDescent="0.2">
      <c r="A103" t="e">
        <v>#N/A</v>
      </c>
      <c r="B103" t="e">
        <v>#N/A</v>
      </c>
      <c r="C103" t="str">
        <v/>
      </c>
      <c r="D103" t="str">
        <v/>
      </c>
      <c r="E103" t="e">
        <v>#N/A</v>
      </c>
      <c r="F103" t="e">
        <v>#N/A</v>
      </c>
      <c r="G103" t="str">
        <v>ProjectnaamLocatie</v>
      </c>
      <c r="H103">
        <v>0</v>
      </c>
      <c r="I103">
        <v>0</v>
      </c>
      <c r="J103">
        <v>0</v>
      </c>
      <c r="K103" t="str">
        <v/>
      </c>
      <c r="L103" t="str">
        <v/>
      </c>
      <c r="M103" s="3" t="str">
        <v/>
      </c>
      <c r="N103" s="3">
        <v>0</v>
      </c>
    </row>
    <row r="104" spans="1:14" x14ac:dyDescent="0.2">
      <c r="A104" t="e">
        <v>#N/A</v>
      </c>
      <c r="B104" t="e">
        <v>#N/A</v>
      </c>
      <c r="C104" t="str">
        <v/>
      </c>
      <c r="D104" t="str">
        <v/>
      </c>
      <c r="E104" t="e">
        <v>#N/A</v>
      </c>
      <c r="F104" t="e">
        <v>#N/A</v>
      </c>
      <c r="G104" t="str">
        <v>ProjectnaamLocatie</v>
      </c>
      <c r="H104">
        <v>0</v>
      </c>
      <c r="I104">
        <v>0</v>
      </c>
      <c r="J104">
        <v>0</v>
      </c>
      <c r="K104" t="str">
        <v/>
      </c>
      <c r="L104" t="str">
        <v/>
      </c>
      <c r="M104" s="3" t="str">
        <v/>
      </c>
      <c r="N104" s="3">
        <v>0</v>
      </c>
    </row>
    <row r="105" spans="1:14" x14ac:dyDescent="0.2">
      <c r="A105" t="e">
        <v>#N/A</v>
      </c>
      <c r="B105" t="e">
        <v>#N/A</v>
      </c>
      <c r="C105" t="str">
        <v/>
      </c>
      <c r="D105" t="str">
        <v/>
      </c>
      <c r="E105" t="e">
        <v>#N/A</v>
      </c>
      <c r="F105" t="e">
        <v>#N/A</v>
      </c>
      <c r="G105" t="str">
        <v>ProjectnaamLocatie</v>
      </c>
      <c r="H105">
        <v>0</v>
      </c>
      <c r="I105">
        <v>0</v>
      </c>
      <c r="J105">
        <v>0</v>
      </c>
      <c r="K105" t="str">
        <v/>
      </c>
      <c r="L105" t="str">
        <v/>
      </c>
      <c r="M105" s="3" t="str">
        <v/>
      </c>
      <c r="N105" s="3">
        <v>0</v>
      </c>
    </row>
    <row r="106" spans="1:14" x14ac:dyDescent="0.2">
      <c r="A106" t="e">
        <v>#N/A</v>
      </c>
      <c r="B106" t="e">
        <v>#N/A</v>
      </c>
      <c r="C106" t="str">
        <v/>
      </c>
      <c r="D106" t="str">
        <v/>
      </c>
      <c r="E106" t="e">
        <v>#N/A</v>
      </c>
      <c r="F106" t="e">
        <v>#N/A</v>
      </c>
      <c r="G106" t="str">
        <v>ProjectnaamLocatie</v>
      </c>
      <c r="H106">
        <v>0</v>
      </c>
      <c r="I106">
        <v>0</v>
      </c>
      <c r="J106">
        <v>0</v>
      </c>
      <c r="K106" t="str">
        <v/>
      </c>
      <c r="L106" t="str">
        <v/>
      </c>
      <c r="M106" s="3" t="str">
        <v/>
      </c>
      <c r="N106" s="3">
        <v>0</v>
      </c>
    </row>
    <row r="107" spans="1:14" x14ac:dyDescent="0.2">
      <c r="A107" t="e">
        <v>#N/A</v>
      </c>
      <c r="B107" t="e">
        <v>#N/A</v>
      </c>
      <c r="C107" t="str">
        <v/>
      </c>
      <c r="D107" t="str">
        <v/>
      </c>
      <c r="E107" t="e">
        <v>#N/A</v>
      </c>
      <c r="F107" t="e">
        <v>#N/A</v>
      </c>
      <c r="G107" t="str">
        <v>ProjectnaamLocatie</v>
      </c>
      <c r="H107">
        <v>0</v>
      </c>
      <c r="I107">
        <v>0</v>
      </c>
      <c r="J107">
        <v>0</v>
      </c>
      <c r="K107" t="str">
        <v/>
      </c>
      <c r="L107" t="str">
        <v/>
      </c>
      <c r="M107" s="3" t="str">
        <v/>
      </c>
      <c r="N107" s="3">
        <v>0</v>
      </c>
    </row>
    <row r="108" spans="1:14" x14ac:dyDescent="0.2">
      <c r="A108" t="e">
        <v>#N/A</v>
      </c>
      <c r="B108" t="e">
        <v>#N/A</v>
      </c>
      <c r="C108" t="str">
        <v/>
      </c>
      <c r="D108" t="str">
        <v/>
      </c>
      <c r="E108" t="e">
        <v>#N/A</v>
      </c>
      <c r="F108" t="e">
        <v>#N/A</v>
      </c>
      <c r="G108" t="str">
        <v>ProjectnaamLocatie</v>
      </c>
      <c r="H108">
        <v>0</v>
      </c>
      <c r="I108">
        <v>0</v>
      </c>
      <c r="J108">
        <v>0</v>
      </c>
      <c r="K108" t="str">
        <v/>
      </c>
      <c r="L108" t="str">
        <v/>
      </c>
      <c r="M108" s="3" t="str">
        <v/>
      </c>
      <c r="N108" s="3">
        <v>0</v>
      </c>
    </row>
    <row r="109" spans="1:14" x14ac:dyDescent="0.2">
      <c r="A109" t="e">
        <v>#N/A</v>
      </c>
      <c r="B109" t="e">
        <v>#N/A</v>
      </c>
      <c r="C109" t="str">
        <v/>
      </c>
      <c r="D109" t="str">
        <v/>
      </c>
      <c r="E109" t="e">
        <v>#N/A</v>
      </c>
      <c r="F109" t="e">
        <v>#N/A</v>
      </c>
      <c r="G109" t="str">
        <v>ProjectnaamLocatie</v>
      </c>
      <c r="H109">
        <v>0</v>
      </c>
      <c r="I109">
        <v>0</v>
      </c>
      <c r="J109">
        <v>0</v>
      </c>
      <c r="K109" t="str">
        <v/>
      </c>
      <c r="L109" t="str">
        <v/>
      </c>
      <c r="M109" s="3" t="str">
        <v/>
      </c>
      <c r="N109" s="3">
        <v>0</v>
      </c>
    </row>
    <row r="110" spans="1:14" x14ac:dyDescent="0.2">
      <c r="A110" t="e">
        <v>#N/A</v>
      </c>
      <c r="B110" t="e">
        <v>#N/A</v>
      </c>
      <c r="C110" t="str">
        <v/>
      </c>
      <c r="D110" t="str">
        <v/>
      </c>
      <c r="E110" t="e">
        <v>#N/A</v>
      </c>
      <c r="F110" t="e">
        <v>#N/A</v>
      </c>
      <c r="G110" t="str">
        <v>ProjectnaamLocatie</v>
      </c>
      <c r="H110">
        <v>0</v>
      </c>
      <c r="I110">
        <v>0</v>
      </c>
      <c r="J110">
        <v>0</v>
      </c>
      <c r="K110" t="str">
        <v/>
      </c>
      <c r="L110" t="str">
        <v/>
      </c>
      <c r="M110" s="3" t="str">
        <v/>
      </c>
      <c r="N110" s="3">
        <v>0</v>
      </c>
    </row>
    <row r="111" spans="1:14" x14ac:dyDescent="0.2">
      <c r="A111" t="e">
        <v>#N/A</v>
      </c>
      <c r="B111" t="e">
        <v>#N/A</v>
      </c>
      <c r="C111" t="str">
        <v/>
      </c>
      <c r="D111" t="str">
        <v/>
      </c>
      <c r="E111" t="e">
        <v>#N/A</v>
      </c>
      <c r="F111" t="e">
        <v>#N/A</v>
      </c>
      <c r="G111" t="str">
        <v>ProjectnaamLocatie</v>
      </c>
      <c r="H111">
        <v>0</v>
      </c>
      <c r="I111">
        <v>0</v>
      </c>
      <c r="J111">
        <v>0</v>
      </c>
      <c r="K111" t="str">
        <v/>
      </c>
      <c r="L111" t="str">
        <v/>
      </c>
      <c r="M111" s="3" t="str">
        <v/>
      </c>
      <c r="N111" s="3">
        <v>0</v>
      </c>
    </row>
    <row r="112" spans="1:14" x14ac:dyDescent="0.2">
      <c r="A112" t="e">
        <v>#N/A</v>
      </c>
      <c r="B112" t="e">
        <v>#N/A</v>
      </c>
      <c r="C112" t="str">
        <v/>
      </c>
      <c r="D112" t="str">
        <v/>
      </c>
      <c r="E112" t="e">
        <v>#N/A</v>
      </c>
      <c r="F112" t="e">
        <v>#N/A</v>
      </c>
      <c r="G112" t="str">
        <v>ProjectnaamLocatie</v>
      </c>
      <c r="H112">
        <v>0</v>
      </c>
      <c r="I112">
        <v>0</v>
      </c>
      <c r="J112">
        <v>0</v>
      </c>
      <c r="K112" t="str">
        <v/>
      </c>
      <c r="L112" t="str">
        <v/>
      </c>
      <c r="M112" s="3" t="str">
        <v/>
      </c>
      <c r="N112" s="3">
        <v>0</v>
      </c>
    </row>
    <row r="113" spans="1:14" x14ac:dyDescent="0.2">
      <c r="A113" t="e">
        <v>#N/A</v>
      </c>
      <c r="B113" t="e">
        <v>#N/A</v>
      </c>
      <c r="C113" t="str">
        <v/>
      </c>
      <c r="D113" t="str">
        <v/>
      </c>
      <c r="E113" t="e">
        <v>#N/A</v>
      </c>
      <c r="F113" t="e">
        <v>#N/A</v>
      </c>
      <c r="G113" t="str">
        <v>ProjectnaamLocatie</v>
      </c>
      <c r="H113">
        <v>0</v>
      </c>
      <c r="I113">
        <v>0</v>
      </c>
      <c r="J113">
        <v>0</v>
      </c>
      <c r="K113" t="str">
        <v/>
      </c>
      <c r="L113" t="str">
        <v/>
      </c>
      <c r="M113" s="3" t="str">
        <v/>
      </c>
      <c r="N113" s="3">
        <v>0</v>
      </c>
    </row>
    <row r="114" spans="1:14" x14ac:dyDescent="0.2">
      <c r="A114" t="e">
        <v>#N/A</v>
      </c>
      <c r="B114" t="e">
        <v>#N/A</v>
      </c>
      <c r="C114" t="str">
        <v/>
      </c>
      <c r="D114" t="str">
        <v/>
      </c>
      <c r="E114" t="e">
        <v>#N/A</v>
      </c>
      <c r="F114" t="e">
        <v>#N/A</v>
      </c>
      <c r="G114" t="str">
        <v>ProjectnaamLocatie</v>
      </c>
      <c r="H114">
        <v>0</v>
      </c>
      <c r="I114">
        <v>0</v>
      </c>
      <c r="J114">
        <v>0</v>
      </c>
      <c r="K114" t="str">
        <v/>
      </c>
      <c r="L114" t="str">
        <v/>
      </c>
      <c r="M114" s="3" t="str">
        <v/>
      </c>
      <c r="N114" s="3">
        <v>0</v>
      </c>
    </row>
    <row r="115" spans="1:14" x14ac:dyDescent="0.2">
      <c r="A115" t="e">
        <v>#N/A</v>
      </c>
      <c r="B115" t="e">
        <v>#N/A</v>
      </c>
      <c r="C115" t="str">
        <v/>
      </c>
      <c r="D115" t="str">
        <v/>
      </c>
      <c r="E115" t="e">
        <v>#N/A</v>
      </c>
      <c r="F115" t="e">
        <v>#N/A</v>
      </c>
      <c r="G115" t="str">
        <v>ProjectnaamLocatie</v>
      </c>
      <c r="H115">
        <v>0</v>
      </c>
      <c r="I115">
        <v>0</v>
      </c>
      <c r="J115">
        <v>0</v>
      </c>
      <c r="K115" t="str">
        <v/>
      </c>
      <c r="L115" t="str">
        <v/>
      </c>
      <c r="M115" s="3" t="str">
        <v/>
      </c>
      <c r="N115" s="3">
        <v>0</v>
      </c>
    </row>
    <row r="116" spans="1:14" x14ac:dyDescent="0.2">
      <c r="A116" t="e">
        <v>#N/A</v>
      </c>
      <c r="B116" t="e">
        <v>#N/A</v>
      </c>
      <c r="C116" t="str">
        <v/>
      </c>
      <c r="D116" t="str">
        <v/>
      </c>
      <c r="E116" t="e">
        <v>#N/A</v>
      </c>
      <c r="F116" t="e">
        <v>#N/A</v>
      </c>
      <c r="G116" t="str">
        <v>ProjectnaamLocatie</v>
      </c>
      <c r="H116">
        <v>0</v>
      </c>
      <c r="I116">
        <v>0</v>
      </c>
      <c r="J116">
        <v>0</v>
      </c>
      <c r="K116" t="str">
        <v/>
      </c>
      <c r="L116" t="str">
        <v/>
      </c>
      <c r="M116" s="3" t="str">
        <v/>
      </c>
      <c r="N116" s="3">
        <v>0</v>
      </c>
    </row>
    <row r="117" spans="1:14" x14ac:dyDescent="0.2">
      <c r="A117" t="e">
        <v>#N/A</v>
      </c>
      <c r="B117" t="e">
        <v>#N/A</v>
      </c>
      <c r="C117" t="str">
        <v/>
      </c>
      <c r="D117" t="str">
        <v/>
      </c>
      <c r="E117" t="e">
        <v>#N/A</v>
      </c>
      <c r="F117" t="e">
        <v>#N/A</v>
      </c>
      <c r="G117" t="str">
        <v>ProjectnaamLocatie</v>
      </c>
      <c r="H117">
        <v>0</v>
      </c>
      <c r="I117">
        <v>0</v>
      </c>
      <c r="J117">
        <v>0</v>
      </c>
      <c r="K117" t="str">
        <v/>
      </c>
      <c r="L117" t="str">
        <v/>
      </c>
      <c r="M117" s="3" t="str">
        <v/>
      </c>
      <c r="N117" s="3">
        <v>0</v>
      </c>
    </row>
    <row r="118" spans="1:14" x14ac:dyDescent="0.2">
      <c r="A118" t="e">
        <v>#N/A</v>
      </c>
      <c r="B118" t="e">
        <v>#N/A</v>
      </c>
      <c r="C118" t="str">
        <v/>
      </c>
      <c r="D118" t="str">
        <v/>
      </c>
      <c r="E118" t="e">
        <v>#N/A</v>
      </c>
      <c r="F118" t="e">
        <v>#N/A</v>
      </c>
      <c r="G118" t="str">
        <v>ProjectnaamLocatie</v>
      </c>
      <c r="H118">
        <v>0</v>
      </c>
      <c r="I118">
        <v>0</v>
      </c>
      <c r="J118">
        <v>0</v>
      </c>
      <c r="K118" t="str">
        <v/>
      </c>
      <c r="L118" t="str">
        <v/>
      </c>
      <c r="M118" s="3" t="str">
        <v/>
      </c>
      <c r="N118" s="3">
        <v>0</v>
      </c>
    </row>
    <row r="119" spans="1:14" x14ac:dyDescent="0.2">
      <c r="A119" t="e">
        <v>#N/A</v>
      </c>
      <c r="B119" t="e">
        <v>#N/A</v>
      </c>
      <c r="C119" t="str">
        <v/>
      </c>
      <c r="D119" t="str">
        <v/>
      </c>
      <c r="E119" t="e">
        <v>#N/A</v>
      </c>
      <c r="F119" t="e">
        <v>#N/A</v>
      </c>
      <c r="G119" t="str">
        <v>ProjectnaamLocatie</v>
      </c>
      <c r="H119">
        <v>0</v>
      </c>
      <c r="I119">
        <v>0</v>
      </c>
      <c r="J119">
        <v>0</v>
      </c>
      <c r="K119" t="str">
        <v/>
      </c>
      <c r="L119" t="str">
        <v/>
      </c>
      <c r="M119" s="3" t="str">
        <v/>
      </c>
      <c r="N119" s="3">
        <v>0</v>
      </c>
    </row>
    <row r="120" spans="1:14" x14ac:dyDescent="0.2">
      <c r="A120" t="e">
        <v>#N/A</v>
      </c>
      <c r="B120" t="e">
        <v>#N/A</v>
      </c>
      <c r="C120" t="str">
        <v/>
      </c>
      <c r="D120" t="str">
        <v/>
      </c>
      <c r="E120" t="e">
        <v>#N/A</v>
      </c>
      <c r="F120" t="e">
        <v>#N/A</v>
      </c>
      <c r="G120" t="str">
        <v>ProjectnaamLocatie</v>
      </c>
      <c r="H120">
        <v>0</v>
      </c>
      <c r="I120">
        <v>0</v>
      </c>
      <c r="J120">
        <v>0</v>
      </c>
      <c r="K120" t="str">
        <v/>
      </c>
      <c r="L120" t="str">
        <v/>
      </c>
      <c r="M120" s="3" t="str">
        <v/>
      </c>
      <c r="N120" s="3">
        <v>0</v>
      </c>
    </row>
    <row r="121" spans="1:14" x14ac:dyDescent="0.2">
      <c r="A121" t="e">
        <v>#N/A</v>
      </c>
      <c r="B121" t="e">
        <v>#N/A</v>
      </c>
      <c r="C121" t="str">
        <v/>
      </c>
      <c r="D121" t="str">
        <v/>
      </c>
      <c r="E121" t="e">
        <v>#N/A</v>
      </c>
      <c r="F121" t="e">
        <v>#N/A</v>
      </c>
      <c r="G121" t="str">
        <v>ProjectnaamLocatie</v>
      </c>
      <c r="H121">
        <v>0</v>
      </c>
      <c r="I121">
        <v>0</v>
      </c>
      <c r="J121">
        <v>0</v>
      </c>
      <c r="K121" t="str">
        <v/>
      </c>
      <c r="L121" t="str">
        <v/>
      </c>
      <c r="M121" s="3" t="str">
        <v/>
      </c>
      <c r="N121" s="3">
        <v>0</v>
      </c>
    </row>
    <row r="122" spans="1:14" x14ac:dyDescent="0.2">
      <c r="A122" t="e">
        <v>#N/A</v>
      </c>
      <c r="B122" t="e">
        <v>#N/A</v>
      </c>
      <c r="C122" t="str">
        <v/>
      </c>
      <c r="D122" t="str">
        <v/>
      </c>
      <c r="E122" t="e">
        <v>#N/A</v>
      </c>
      <c r="F122" t="e">
        <v>#N/A</v>
      </c>
      <c r="G122" t="str">
        <v>ProjectnaamLocatie</v>
      </c>
      <c r="H122">
        <v>0</v>
      </c>
      <c r="I122">
        <v>0</v>
      </c>
      <c r="J122">
        <v>0</v>
      </c>
      <c r="K122" t="str">
        <v/>
      </c>
      <c r="L122" t="str">
        <v/>
      </c>
      <c r="M122" s="3" t="str">
        <v/>
      </c>
      <c r="N122" s="3">
        <v>0</v>
      </c>
    </row>
    <row r="123" spans="1:14" x14ac:dyDescent="0.2">
      <c r="A123" t="e">
        <v>#N/A</v>
      </c>
      <c r="B123" t="e">
        <v>#N/A</v>
      </c>
      <c r="C123" t="str">
        <v/>
      </c>
      <c r="D123" t="str">
        <v/>
      </c>
      <c r="E123" t="e">
        <v>#N/A</v>
      </c>
      <c r="F123" t="e">
        <v>#N/A</v>
      </c>
      <c r="G123" t="str">
        <v>ProjectnaamLocatie</v>
      </c>
      <c r="H123">
        <v>0</v>
      </c>
      <c r="I123">
        <v>0</v>
      </c>
      <c r="J123">
        <v>0</v>
      </c>
      <c r="K123" t="str">
        <v/>
      </c>
      <c r="L123" t="str">
        <v/>
      </c>
      <c r="M123" s="3" t="str">
        <v/>
      </c>
      <c r="N123" s="3">
        <v>0</v>
      </c>
    </row>
    <row r="124" spans="1:14" x14ac:dyDescent="0.2">
      <c r="A124" t="e">
        <v>#N/A</v>
      </c>
      <c r="B124" t="e">
        <v>#N/A</v>
      </c>
      <c r="C124" t="str">
        <v/>
      </c>
      <c r="D124" t="str">
        <v/>
      </c>
      <c r="E124" t="e">
        <v>#N/A</v>
      </c>
      <c r="F124" t="e">
        <v>#N/A</v>
      </c>
      <c r="G124" t="str">
        <v>ProjectnaamLocatie</v>
      </c>
      <c r="H124">
        <v>0</v>
      </c>
      <c r="I124">
        <v>0</v>
      </c>
      <c r="J124">
        <v>0</v>
      </c>
      <c r="K124" t="str">
        <v/>
      </c>
      <c r="L124" t="str">
        <v/>
      </c>
      <c r="M124" s="3" t="str">
        <v/>
      </c>
      <c r="N124" s="3">
        <v>0</v>
      </c>
    </row>
    <row r="125" spans="1:14" x14ac:dyDescent="0.2">
      <c r="A125" t="e">
        <v>#N/A</v>
      </c>
      <c r="B125" t="e">
        <v>#N/A</v>
      </c>
      <c r="C125" t="str">
        <v/>
      </c>
      <c r="D125" t="str">
        <v/>
      </c>
      <c r="E125" t="e">
        <v>#N/A</v>
      </c>
      <c r="F125" t="e">
        <v>#N/A</v>
      </c>
      <c r="G125" t="str">
        <v>ProjectnaamLocatie</v>
      </c>
      <c r="H125">
        <v>0</v>
      </c>
      <c r="I125">
        <v>0</v>
      </c>
      <c r="J125">
        <v>0</v>
      </c>
      <c r="K125" t="str">
        <v/>
      </c>
      <c r="L125" t="str">
        <v/>
      </c>
      <c r="M125" s="3" t="str">
        <v/>
      </c>
      <c r="N125" s="3">
        <v>0</v>
      </c>
    </row>
    <row r="126" spans="1:14" x14ac:dyDescent="0.2">
      <c r="A126" t="e">
        <v>#N/A</v>
      </c>
      <c r="B126" t="e">
        <v>#N/A</v>
      </c>
      <c r="C126" t="str">
        <v/>
      </c>
      <c r="D126" t="str">
        <v/>
      </c>
      <c r="E126" t="e">
        <v>#N/A</v>
      </c>
      <c r="F126" t="e">
        <v>#N/A</v>
      </c>
      <c r="G126" t="str">
        <v>ProjectnaamLocatie</v>
      </c>
      <c r="H126">
        <v>0</v>
      </c>
      <c r="I126">
        <v>0</v>
      </c>
      <c r="J126">
        <v>0</v>
      </c>
      <c r="K126" t="str">
        <v/>
      </c>
      <c r="L126" t="str">
        <v/>
      </c>
      <c r="M126" s="3" t="str">
        <v/>
      </c>
      <c r="N126" s="3">
        <v>0</v>
      </c>
    </row>
    <row r="127" spans="1:14" x14ac:dyDescent="0.2">
      <c r="A127" t="e">
        <v>#N/A</v>
      </c>
      <c r="B127" t="e">
        <v>#N/A</v>
      </c>
      <c r="C127" t="str">
        <v/>
      </c>
      <c r="D127" t="str">
        <v/>
      </c>
      <c r="E127" t="e">
        <v>#N/A</v>
      </c>
      <c r="F127" t="e">
        <v>#N/A</v>
      </c>
      <c r="G127" t="str">
        <v>ProjectnaamLocatie</v>
      </c>
      <c r="H127">
        <v>0</v>
      </c>
      <c r="I127">
        <v>0</v>
      </c>
      <c r="J127">
        <v>0</v>
      </c>
      <c r="K127" t="str">
        <v/>
      </c>
      <c r="L127" t="str">
        <v/>
      </c>
      <c r="M127" s="3" t="str">
        <v/>
      </c>
      <c r="N127" s="3">
        <v>0</v>
      </c>
    </row>
    <row r="128" spans="1:14" x14ac:dyDescent="0.2">
      <c r="A128" t="e">
        <v>#N/A</v>
      </c>
      <c r="B128" t="e">
        <v>#N/A</v>
      </c>
      <c r="C128" t="str">
        <v/>
      </c>
      <c r="D128" t="str">
        <v/>
      </c>
      <c r="E128" t="e">
        <v>#N/A</v>
      </c>
      <c r="F128" t="e">
        <v>#N/A</v>
      </c>
      <c r="G128" t="str">
        <v>ProjectnaamLocatie</v>
      </c>
      <c r="H128">
        <v>0</v>
      </c>
      <c r="I128">
        <v>0</v>
      </c>
      <c r="J128">
        <v>0</v>
      </c>
      <c r="K128" t="str">
        <v/>
      </c>
      <c r="L128" t="str">
        <v/>
      </c>
      <c r="M128" s="3" t="str">
        <v/>
      </c>
      <c r="N128" s="3">
        <v>0</v>
      </c>
    </row>
    <row r="129" spans="1:14" x14ac:dyDescent="0.2">
      <c r="A129" t="e">
        <v>#N/A</v>
      </c>
      <c r="B129" t="e">
        <v>#N/A</v>
      </c>
      <c r="C129" t="str">
        <v/>
      </c>
      <c r="D129" t="str">
        <v/>
      </c>
      <c r="E129" t="e">
        <v>#N/A</v>
      </c>
      <c r="F129" t="e">
        <v>#N/A</v>
      </c>
      <c r="G129" t="str">
        <v>ProjectnaamLocatie</v>
      </c>
      <c r="H129">
        <v>0</v>
      </c>
      <c r="I129">
        <v>0</v>
      </c>
      <c r="J129">
        <v>0</v>
      </c>
      <c r="K129" t="str">
        <v/>
      </c>
      <c r="L129" t="str">
        <v/>
      </c>
      <c r="M129" s="3" t="str">
        <v/>
      </c>
      <c r="N129" s="3">
        <v>0</v>
      </c>
    </row>
    <row r="130" spans="1:14" x14ac:dyDescent="0.2">
      <c r="A130" t="e">
        <v>#N/A</v>
      </c>
      <c r="B130" t="e">
        <v>#N/A</v>
      </c>
      <c r="C130" t="str">
        <v/>
      </c>
      <c r="D130" t="str">
        <v/>
      </c>
      <c r="E130" t="e">
        <v>#N/A</v>
      </c>
      <c r="F130" t="e">
        <v>#N/A</v>
      </c>
      <c r="G130" t="str">
        <v>ProjectnaamLocatie</v>
      </c>
      <c r="H130">
        <v>0</v>
      </c>
      <c r="I130">
        <v>0</v>
      </c>
      <c r="J130">
        <v>0</v>
      </c>
      <c r="K130" t="str">
        <v/>
      </c>
      <c r="L130" t="str">
        <v/>
      </c>
      <c r="M130" s="3" t="str">
        <v/>
      </c>
      <c r="N130" s="3">
        <v>0</v>
      </c>
    </row>
    <row r="131" spans="1:14" x14ac:dyDescent="0.2">
      <c r="A131" t="e">
        <v>#N/A</v>
      </c>
      <c r="B131" t="e">
        <v>#N/A</v>
      </c>
      <c r="C131" t="str">
        <v/>
      </c>
      <c r="D131" t="str">
        <v/>
      </c>
      <c r="E131" t="e">
        <v>#N/A</v>
      </c>
      <c r="F131" t="e">
        <v>#N/A</v>
      </c>
      <c r="G131" t="str">
        <v>ProjectnaamLocatie</v>
      </c>
      <c r="H131">
        <v>0</v>
      </c>
      <c r="I131">
        <v>0</v>
      </c>
      <c r="J131">
        <v>0</v>
      </c>
      <c r="K131" t="str">
        <v/>
      </c>
      <c r="L131" t="str">
        <v/>
      </c>
      <c r="M131" s="3" t="str">
        <v/>
      </c>
      <c r="N131" s="3">
        <v>0</v>
      </c>
    </row>
    <row r="132" spans="1:14" x14ac:dyDescent="0.2">
      <c r="A132" t="e">
        <v>#N/A</v>
      </c>
      <c r="B132" t="e">
        <v>#N/A</v>
      </c>
      <c r="C132" t="str">
        <v/>
      </c>
      <c r="D132" t="str">
        <v/>
      </c>
      <c r="E132" t="e">
        <v>#N/A</v>
      </c>
      <c r="F132" t="e">
        <v>#N/A</v>
      </c>
      <c r="G132" t="str">
        <v>ProjectnaamLocatie</v>
      </c>
      <c r="H132">
        <v>0</v>
      </c>
      <c r="I132">
        <v>0</v>
      </c>
      <c r="J132">
        <v>0</v>
      </c>
      <c r="K132" t="str">
        <v/>
      </c>
      <c r="L132" t="str">
        <v/>
      </c>
      <c r="M132" s="3" t="str">
        <v/>
      </c>
      <c r="N132" s="3">
        <v>0</v>
      </c>
    </row>
    <row r="133" spans="1:14" x14ac:dyDescent="0.2">
      <c r="A133" t="e">
        <v>#N/A</v>
      </c>
      <c r="B133" t="e">
        <v>#N/A</v>
      </c>
      <c r="C133" t="str">
        <v/>
      </c>
      <c r="D133" t="str">
        <v/>
      </c>
      <c r="E133" t="e">
        <v>#N/A</v>
      </c>
      <c r="F133" t="e">
        <v>#N/A</v>
      </c>
      <c r="G133" t="str">
        <v>ProjectnaamLocatie</v>
      </c>
      <c r="H133">
        <v>0</v>
      </c>
      <c r="I133">
        <v>0</v>
      </c>
      <c r="J133">
        <v>0</v>
      </c>
      <c r="K133" t="str">
        <v/>
      </c>
      <c r="L133" t="str">
        <v/>
      </c>
      <c r="M133" s="3" t="str">
        <v/>
      </c>
      <c r="N133" s="3">
        <v>0</v>
      </c>
    </row>
    <row r="134" spans="1:14" x14ac:dyDescent="0.2">
      <c r="A134" t="e">
        <v>#N/A</v>
      </c>
      <c r="B134" t="e">
        <v>#N/A</v>
      </c>
      <c r="C134" t="str">
        <v/>
      </c>
      <c r="D134" t="str">
        <v/>
      </c>
      <c r="E134" t="e">
        <v>#N/A</v>
      </c>
      <c r="F134" t="e">
        <v>#N/A</v>
      </c>
      <c r="G134" t="str">
        <v>ProjectnaamLocatie</v>
      </c>
      <c r="H134">
        <v>0</v>
      </c>
      <c r="I134">
        <v>0</v>
      </c>
      <c r="J134">
        <v>0</v>
      </c>
      <c r="K134" t="str">
        <v/>
      </c>
      <c r="L134" t="str">
        <v/>
      </c>
      <c r="M134" s="3" t="str">
        <v/>
      </c>
      <c r="N134" s="3">
        <v>0</v>
      </c>
    </row>
    <row r="135" spans="1:14" x14ac:dyDescent="0.2">
      <c r="A135" t="e">
        <v>#N/A</v>
      </c>
      <c r="B135" t="e">
        <v>#N/A</v>
      </c>
      <c r="C135" t="str">
        <v/>
      </c>
      <c r="D135" t="str">
        <v/>
      </c>
      <c r="E135" t="e">
        <v>#N/A</v>
      </c>
      <c r="F135" t="e">
        <v>#N/A</v>
      </c>
      <c r="G135" t="str">
        <v>ProjectnaamLocatie</v>
      </c>
      <c r="H135">
        <v>0</v>
      </c>
      <c r="I135">
        <v>0</v>
      </c>
      <c r="J135">
        <v>0</v>
      </c>
      <c r="K135" t="str">
        <v/>
      </c>
      <c r="L135" t="str">
        <v/>
      </c>
      <c r="M135" s="3" t="str">
        <v/>
      </c>
      <c r="N135" s="3">
        <v>0</v>
      </c>
    </row>
    <row r="136" spans="1:14" x14ac:dyDescent="0.2">
      <c r="A136" t="e">
        <v>#N/A</v>
      </c>
      <c r="B136" t="e">
        <v>#N/A</v>
      </c>
      <c r="C136" t="str">
        <v/>
      </c>
      <c r="D136" t="str">
        <v/>
      </c>
      <c r="E136" t="e">
        <v>#N/A</v>
      </c>
      <c r="F136" t="e">
        <v>#N/A</v>
      </c>
      <c r="G136" t="str">
        <v>ProjectnaamLocatie</v>
      </c>
      <c r="H136">
        <v>0</v>
      </c>
      <c r="I136">
        <v>0</v>
      </c>
      <c r="J136">
        <v>0</v>
      </c>
      <c r="K136" t="str">
        <v/>
      </c>
      <c r="L136" t="str">
        <v/>
      </c>
      <c r="M136" s="3" t="str">
        <v/>
      </c>
      <c r="N136" s="3">
        <v>0</v>
      </c>
    </row>
    <row r="137" spans="1:14" x14ac:dyDescent="0.2">
      <c r="A137" t="e">
        <v>#N/A</v>
      </c>
      <c r="B137" t="e">
        <v>#N/A</v>
      </c>
      <c r="C137" t="str">
        <v/>
      </c>
      <c r="D137" t="str">
        <v/>
      </c>
      <c r="E137" t="e">
        <v>#N/A</v>
      </c>
      <c r="F137" t="e">
        <v>#N/A</v>
      </c>
      <c r="G137" t="str">
        <v>ProjectnaamLocatie</v>
      </c>
      <c r="H137">
        <v>0</v>
      </c>
      <c r="I137">
        <v>0</v>
      </c>
      <c r="J137">
        <v>0</v>
      </c>
      <c r="K137" t="str">
        <v/>
      </c>
      <c r="L137" t="str">
        <v/>
      </c>
      <c r="M137" s="3" t="str">
        <v/>
      </c>
      <c r="N137" s="3">
        <v>0</v>
      </c>
    </row>
    <row r="138" spans="1:14" x14ac:dyDescent="0.2">
      <c r="A138" t="e">
        <v>#N/A</v>
      </c>
      <c r="B138" t="e">
        <v>#N/A</v>
      </c>
      <c r="C138" t="str">
        <v/>
      </c>
      <c r="D138" t="str">
        <v/>
      </c>
      <c r="E138" t="e">
        <v>#N/A</v>
      </c>
      <c r="F138" t="e">
        <v>#N/A</v>
      </c>
      <c r="G138" t="str">
        <v>ProjectnaamLocatie</v>
      </c>
      <c r="H138">
        <v>0</v>
      </c>
      <c r="I138">
        <v>0</v>
      </c>
      <c r="J138">
        <v>0</v>
      </c>
      <c r="K138" t="str">
        <v/>
      </c>
      <c r="L138" t="str">
        <v/>
      </c>
      <c r="M138" s="3" t="str">
        <v/>
      </c>
      <c r="N138" s="3">
        <v>0</v>
      </c>
    </row>
    <row r="139" spans="1:14" x14ac:dyDescent="0.2">
      <c r="A139" t="e">
        <v>#N/A</v>
      </c>
      <c r="B139" t="e">
        <v>#N/A</v>
      </c>
      <c r="C139" t="str">
        <v/>
      </c>
      <c r="D139" t="str">
        <v/>
      </c>
      <c r="E139" t="e">
        <v>#N/A</v>
      </c>
      <c r="F139" t="e">
        <v>#N/A</v>
      </c>
      <c r="G139" t="str">
        <v>ProjectnaamLocatie</v>
      </c>
      <c r="H139">
        <v>0</v>
      </c>
      <c r="I139">
        <v>0</v>
      </c>
      <c r="J139">
        <v>0</v>
      </c>
      <c r="K139" t="str">
        <v/>
      </c>
      <c r="L139" t="str">
        <v/>
      </c>
      <c r="M139" s="3" t="str">
        <v/>
      </c>
      <c r="N139" s="3">
        <v>0</v>
      </c>
    </row>
    <row r="140" spans="1:14" x14ac:dyDescent="0.2">
      <c r="A140" t="e">
        <v>#N/A</v>
      </c>
      <c r="B140" t="e">
        <v>#N/A</v>
      </c>
      <c r="C140" t="str">
        <v/>
      </c>
      <c r="D140" t="str">
        <v/>
      </c>
      <c r="E140" t="e">
        <v>#N/A</v>
      </c>
      <c r="F140" t="e">
        <v>#N/A</v>
      </c>
      <c r="G140" t="str">
        <v>ProjectnaamLocatie</v>
      </c>
      <c r="H140">
        <v>0</v>
      </c>
      <c r="I140">
        <v>0</v>
      </c>
      <c r="J140">
        <v>0</v>
      </c>
      <c r="K140" t="str">
        <v/>
      </c>
      <c r="L140" t="str">
        <v/>
      </c>
      <c r="M140" s="3" t="str">
        <v/>
      </c>
      <c r="N140" s="3">
        <v>0</v>
      </c>
    </row>
    <row r="141" spans="1:14" x14ac:dyDescent="0.2">
      <c r="A141" t="e">
        <v>#N/A</v>
      </c>
      <c r="B141" t="e">
        <v>#N/A</v>
      </c>
      <c r="C141" t="str">
        <v/>
      </c>
      <c r="D141" t="str">
        <v/>
      </c>
      <c r="E141" t="e">
        <v>#N/A</v>
      </c>
      <c r="F141" t="e">
        <v>#N/A</v>
      </c>
      <c r="G141" t="str">
        <v>ProjectnaamLocatie</v>
      </c>
      <c r="H141">
        <v>0</v>
      </c>
      <c r="I141">
        <v>0</v>
      </c>
      <c r="J141">
        <v>0</v>
      </c>
      <c r="K141" t="str">
        <v/>
      </c>
      <c r="L141" t="str">
        <v/>
      </c>
      <c r="M141" s="3" t="str">
        <v/>
      </c>
      <c r="N141" s="3">
        <v>0</v>
      </c>
    </row>
    <row r="142" spans="1:14" x14ac:dyDescent="0.2">
      <c r="A142" t="e">
        <v>#N/A</v>
      </c>
      <c r="B142" t="e">
        <v>#N/A</v>
      </c>
      <c r="C142" t="str">
        <v/>
      </c>
      <c r="D142" t="str">
        <v/>
      </c>
      <c r="E142" t="e">
        <v>#N/A</v>
      </c>
      <c r="F142" t="e">
        <v>#N/A</v>
      </c>
      <c r="G142" t="str">
        <v>ProjectnaamLocatie</v>
      </c>
      <c r="H142">
        <v>0</v>
      </c>
      <c r="I142">
        <v>0</v>
      </c>
      <c r="J142">
        <v>0</v>
      </c>
      <c r="K142" t="str">
        <v/>
      </c>
      <c r="L142" t="str">
        <v/>
      </c>
      <c r="M142" s="3" t="str">
        <v/>
      </c>
      <c r="N142" s="3">
        <v>0</v>
      </c>
    </row>
    <row r="143" spans="1:14" x14ac:dyDescent="0.2">
      <c r="A143" t="e">
        <v>#N/A</v>
      </c>
      <c r="B143" t="e">
        <v>#N/A</v>
      </c>
      <c r="C143" t="str">
        <v/>
      </c>
      <c r="D143" t="str">
        <v/>
      </c>
      <c r="E143" t="e">
        <v>#N/A</v>
      </c>
      <c r="F143" t="e">
        <v>#N/A</v>
      </c>
      <c r="G143" t="str">
        <v>ProjectnaamLocatie</v>
      </c>
      <c r="H143">
        <v>0</v>
      </c>
      <c r="I143">
        <v>0</v>
      </c>
      <c r="J143">
        <v>0</v>
      </c>
      <c r="K143" t="str">
        <v/>
      </c>
      <c r="L143" t="str">
        <v/>
      </c>
      <c r="M143" s="3" t="str">
        <v/>
      </c>
      <c r="N143" s="3">
        <v>0</v>
      </c>
    </row>
    <row r="144" spans="1:14" x14ac:dyDescent="0.2">
      <c r="A144" t="e">
        <v>#N/A</v>
      </c>
      <c r="B144" t="e">
        <v>#N/A</v>
      </c>
      <c r="C144" t="str">
        <v/>
      </c>
      <c r="D144" t="str">
        <v/>
      </c>
      <c r="E144" t="e">
        <v>#N/A</v>
      </c>
      <c r="F144" t="e">
        <v>#N/A</v>
      </c>
      <c r="G144" t="str">
        <v>ProjectnaamLocatie</v>
      </c>
      <c r="H144">
        <v>0</v>
      </c>
      <c r="I144">
        <v>0</v>
      </c>
      <c r="J144">
        <v>0</v>
      </c>
      <c r="K144" t="str">
        <v/>
      </c>
      <c r="L144" t="str">
        <v/>
      </c>
      <c r="M144" s="3" t="str">
        <v/>
      </c>
      <c r="N144" s="3">
        <v>0</v>
      </c>
    </row>
    <row r="145" spans="1:14" x14ac:dyDescent="0.2">
      <c r="A145" t="e">
        <v>#N/A</v>
      </c>
      <c r="B145" t="e">
        <v>#N/A</v>
      </c>
      <c r="C145" t="str">
        <v/>
      </c>
      <c r="D145" t="str">
        <v/>
      </c>
      <c r="E145" t="e">
        <v>#N/A</v>
      </c>
      <c r="F145" t="e">
        <v>#N/A</v>
      </c>
      <c r="G145" t="str">
        <v>ProjectnaamLocatie</v>
      </c>
      <c r="H145">
        <v>0</v>
      </c>
      <c r="I145">
        <v>0</v>
      </c>
      <c r="J145">
        <v>0</v>
      </c>
      <c r="K145" t="str">
        <v/>
      </c>
      <c r="L145" t="str">
        <v/>
      </c>
      <c r="M145" s="3" t="str">
        <v/>
      </c>
      <c r="N145" s="3">
        <v>0</v>
      </c>
    </row>
    <row r="146" spans="1:14" x14ac:dyDescent="0.2">
      <c r="A146" t="e">
        <v>#N/A</v>
      </c>
      <c r="B146" t="e">
        <v>#N/A</v>
      </c>
      <c r="C146" t="str">
        <v/>
      </c>
      <c r="D146" t="str">
        <v/>
      </c>
      <c r="E146" t="e">
        <v>#N/A</v>
      </c>
      <c r="F146" t="e">
        <v>#N/A</v>
      </c>
      <c r="G146" t="str">
        <v>ProjectnaamLocatie</v>
      </c>
      <c r="H146">
        <v>0</v>
      </c>
      <c r="I146">
        <v>0</v>
      </c>
      <c r="J146">
        <v>0</v>
      </c>
      <c r="K146" t="str">
        <v/>
      </c>
      <c r="L146" t="str">
        <v/>
      </c>
      <c r="M146" s="3" t="str">
        <v/>
      </c>
      <c r="N146" s="3">
        <v>0</v>
      </c>
    </row>
    <row r="147" spans="1:14" x14ac:dyDescent="0.2">
      <c r="A147" t="e">
        <v>#N/A</v>
      </c>
      <c r="B147" t="e">
        <v>#N/A</v>
      </c>
      <c r="C147" t="str">
        <v/>
      </c>
      <c r="D147" t="str">
        <v/>
      </c>
      <c r="E147" t="e">
        <v>#N/A</v>
      </c>
      <c r="F147" t="e">
        <v>#N/A</v>
      </c>
      <c r="G147" t="str">
        <v>ProjectnaamLocatie</v>
      </c>
      <c r="H147">
        <v>0</v>
      </c>
      <c r="I147">
        <v>0</v>
      </c>
      <c r="J147">
        <v>0</v>
      </c>
      <c r="K147" t="str">
        <v/>
      </c>
      <c r="L147" t="str">
        <v/>
      </c>
      <c r="M147" s="3" t="str">
        <v/>
      </c>
      <c r="N147" s="3">
        <v>0</v>
      </c>
    </row>
    <row r="148" spans="1:14" x14ac:dyDescent="0.2">
      <c r="A148" t="e">
        <v>#N/A</v>
      </c>
      <c r="B148" t="e">
        <v>#N/A</v>
      </c>
      <c r="C148" t="str">
        <v/>
      </c>
      <c r="D148" t="str">
        <v/>
      </c>
      <c r="E148" t="e">
        <v>#N/A</v>
      </c>
      <c r="F148" t="e">
        <v>#N/A</v>
      </c>
      <c r="G148" t="str">
        <v>ProjectnaamLocatie</v>
      </c>
      <c r="H148">
        <v>0</v>
      </c>
      <c r="I148">
        <v>0</v>
      </c>
      <c r="J148">
        <v>0</v>
      </c>
      <c r="K148" t="str">
        <v/>
      </c>
      <c r="L148" t="str">
        <v/>
      </c>
      <c r="M148" s="3" t="str">
        <v/>
      </c>
      <c r="N148" s="3">
        <v>0</v>
      </c>
    </row>
    <row r="149" spans="1:14" x14ac:dyDescent="0.2">
      <c r="A149" t="e">
        <v>#N/A</v>
      </c>
      <c r="B149" t="e">
        <v>#N/A</v>
      </c>
      <c r="C149" t="str">
        <v/>
      </c>
      <c r="D149" t="str">
        <v/>
      </c>
      <c r="E149" t="e">
        <v>#N/A</v>
      </c>
      <c r="F149" t="e">
        <v>#N/A</v>
      </c>
      <c r="G149" t="str">
        <v>ProjectnaamLocatie</v>
      </c>
      <c r="H149">
        <v>0</v>
      </c>
      <c r="I149">
        <v>0</v>
      </c>
      <c r="J149">
        <v>0</v>
      </c>
      <c r="K149" t="str">
        <v/>
      </c>
      <c r="L149" t="str">
        <v/>
      </c>
      <c r="M149" s="3" t="str">
        <v/>
      </c>
      <c r="N149" s="3">
        <v>0</v>
      </c>
    </row>
    <row r="150" spans="1:14" x14ac:dyDescent="0.2">
      <c r="A150" t="e">
        <v>#N/A</v>
      </c>
      <c r="B150" t="e">
        <v>#N/A</v>
      </c>
      <c r="C150" t="str">
        <v/>
      </c>
      <c r="D150" t="str">
        <v/>
      </c>
      <c r="E150" t="e">
        <v>#N/A</v>
      </c>
      <c r="F150" t="e">
        <v>#N/A</v>
      </c>
      <c r="G150" t="str">
        <v>ProjectnaamLocatie</v>
      </c>
      <c r="H150">
        <v>0</v>
      </c>
      <c r="I150">
        <v>0</v>
      </c>
      <c r="J150">
        <v>0</v>
      </c>
      <c r="K150" t="str">
        <v/>
      </c>
      <c r="L150" t="str">
        <v/>
      </c>
      <c r="M150" s="3" t="str">
        <v/>
      </c>
      <c r="N150" s="3">
        <v>0</v>
      </c>
    </row>
    <row r="151" spans="1:14" x14ac:dyDescent="0.2">
      <c r="A151" t="e">
        <v>#N/A</v>
      </c>
      <c r="B151" t="e">
        <v>#N/A</v>
      </c>
      <c r="C151" t="str">
        <v/>
      </c>
      <c r="D151" t="str">
        <v/>
      </c>
      <c r="E151" t="e">
        <v>#N/A</v>
      </c>
      <c r="F151" t="e">
        <v>#N/A</v>
      </c>
      <c r="G151" t="str">
        <v>ProjectnaamLocatie</v>
      </c>
      <c r="H151">
        <v>0</v>
      </c>
      <c r="I151">
        <v>0</v>
      </c>
      <c r="J151">
        <v>0</v>
      </c>
      <c r="K151" t="str">
        <v/>
      </c>
      <c r="L151" t="str">
        <v/>
      </c>
      <c r="M151" s="3" t="str">
        <v/>
      </c>
      <c r="N151" s="3">
        <v>0</v>
      </c>
    </row>
    <row r="152" spans="1:14" x14ac:dyDescent="0.2">
      <c r="A152" t="e">
        <v>#N/A</v>
      </c>
      <c r="B152" t="e">
        <v>#N/A</v>
      </c>
      <c r="C152" t="str">
        <v/>
      </c>
      <c r="D152" t="str">
        <v/>
      </c>
      <c r="E152" t="e">
        <v>#N/A</v>
      </c>
      <c r="F152" t="e">
        <v>#N/A</v>
      </c>
      <c r="G152" t="str">
        <v>ProjectnaamLocatie</v>
      </c>
      <c r="H152">
        <v>0</v>
      </c>
      <c r="I152">
        <v>0</v>
      </c>
      <c r="J152">
        <v>0</v>
      </c>
      <c r="K152" t="str">
        <v/>
      </c>
      <c r="L152" t="str">
        <v/>
      </c>
      <c r="M152" s="3" t="str">
        <v/>
      </c>
      <c r="N152" s="3">
        <v>0</v>
      </c>
    </row>
    <row r="153" spans="1:14" x14ac:dyDescent="0.2">
      <c r="A153" t="e">
        <v>#N/A</v>
      </c>
      <c r="B153" t="e">
        <v>#N/A</v>
      </c>
      <c r="C153" t="str">
        <v/>
      </c>
      <c r="D153" t="str">
        <v/>
      </c>
      <c r="E153" t="e">
        <v>#N/A</v>
      </c>
      <c r="F153" t="e">
        <v>#N/A</v>
      </c>
      <c r="G153" t="str">
        <v>ProjectnaamLocatie</v>
      </c>
      <c r="H153">
        <v>0</v>
      </c>
      <c r="I153">
        <v>0</v>
      </c>
      <c r="J153">
        <v>0</v>
      </c>
      <c r="K153" t="str">
        <v/>
      </c>
      <c r="L153" t="str">
        <v/>
      </c>
      <c r="M153" s="3" t="str">
        <v/>
      </c>
      <c r="N153" s="3">
        <v>0</v>
      </c>
    </row>
    <row r="154" spans="1:14" x14ac:dyDescent="0.2">
      <c r="A154" t="e">
        <v>#N/A</v>
      </c>
      <c r="B154" t="e">
        <v>#N/A</v>
      </c>
      <c r="C154" t="str">
        <v/>
      </c>
      <c r="D154" t="str">
        <v/>
      </c>
      <c r="E154" t="e">
        <v>#N/A</v>
      </c>
      <c r="F154" t="e">
        <v>#N/A</v>
      </c>
      <c r="G154" t="str">
        <v>ProjectnaamLocatie</v>
      </c>
      <c r="H154">
        <v>0</v>
      </c>
      <c r="I154">
        <v>0</v>
      </c>
      <c r="J154">
        <v>0</v>
      </c>
      <c r="K154" t="str">
        <v/>
      </c>
      <c r="L154" t="str">
        <v/>
      </c>
      <c r="M154" s="3" t="str">
        <v/>
      </c>
      <c r="N154" s="3">
        <v>0</v>
      </c>
    </row>
    <row r="155" spans="1:14" x14ac:dyDescent="0.2">
      <c r="A155" t="e">
        <v>#N/A</v>
      </c>
      <c r="B155" t="e">
        <v>#N/A</v>
      </c>
      <c r="C155" t="str">
        <v/>
      </c>
      <c r="D155" t="str">
        <v/>
      </c>
      <c r="E155" t="e">
        <v>#N/A</v>
      </c>
      <c r="F155" t="e">
        <v>#N/A</v>
      </c>
      <c r="G155" t="str">
        <v>ProjectnaamLocatie</v>
      </c>
      <c r="H155">
        <v>0</v>
      </c>
      <c r="I155">
        <v>0</v>
      </c>
      <c r="J155">
        <v>0</v>
      </c>
      <c r="K155" t="str">
        <v/>
      </c>
      <c r="L155" t="str">
        <v/>
      </c>
      <c r="M155" s="3" t="str">
        <v/>
      </c>
      <c r="N155" s="3">
        <v>0</v>
      </c>
    </row>
    <row r="156" spans="1:14" x14ac:dyDescent="0.2">
      <c r="A156" t="e">
        <v>#N/A</v>
      </c>
      <c r="B156" t="e">
        <v>#N/A</v>
      </c>
      <c r="C156" t="str">
        <v/>
      </c>
      <c r="D156" t="str">
        <v/>
      </c>
      <c r="E156" t="e">
        <v>#N/A</v>
      </c>
      <c r="F156" t="e">
        <v>#N/A</v>
      </c>
      <c r="G156" t="str">
        <v>ProjectnaamLocatie</v>
      </c>
      <c r="H156">
        <v>0</v>
      </c>
      <c r="I156">
        <v>0</v>
      </c>
      <c r="J156">
        <v>0</v>
      </c>
      <c r="K156" t="str">
        <v/>
      </c>
      <c r="L156" t="str">
        <v/>
      </c>
      <c r="M156" s="3" t="str">
        <v/>
      </c>
      <c r="N156" s="3">
        <v>0</v>
      </c>
    </row>
    <row r="157" spans="1:14" x14ac:dyDescent="0.2">
      <c r="A157" t="e">
        <v>#N/A</v>
      </c>
      <c r="B157" t="e">
        <v>#N/A</v>
      </c>
      <c r="C157" t="str">
        <v/>
      </c>
      <c r="D157" t="str">
        <v/>
      </c>
      <c r="E157" t="e">
        <v>#N/A</v>
      </c>
      <c r="F157" t="e">
        <v>#N/A</v>
      </c>
      <c r="G157" t="str">
        <v>ProjectnaamLocatie</v>
      </c>
      <c r="H157">
        <v>0</v>
      </c>
      <c r="I157">
        <v>0</v>
      </c>
      <c r="J157">
        <v>0</v>
      </c>
      <c r="K157" t="str">
        <v/>
      </c>
      <c r="L157" t="str">
        <v/>
      </c>
      <c r="M157" s="3" t="str">
        <v/>
      </c>
      <c r="N157" s="3">
        <v>0</v>
      </c>
    </row>
    <row r="158" spans="1:14" x14ac:dyDescent="0.2">
      <c r="A158" t="e">
        <v>#N/A</v>
      </c>
      <c r="B158" t="e">
        <v>#N/A</v>
      </c>
      <c r="C158" t="str">
        <v/>
      </c>
      <c r="D158" t="str">
        <v/>
      </c>
      <c r="E158" t="e">
        <v>#N/A</v>
      </c>
      <c r="F158" t="e">
        <v>#N/A</v>
      </c>
      <c r="G158" t="str">
        <v>ProjectnaamLocatie</v>
      </c>
      <c r="H158">
        <v>0</v>
      </c>
      <c r="I158">
        <v>0</v>
      </c>
      <c r="J158">
        <v>0</v>
      </c>
      <c r="K158" t="str">
        <v/>
      </c>
      <c r="L158" t="str">
        <v/>
      </c>
      <c r="M158" s="3" t="str">
        <v/>
      </c>
      <c r="N158" s="3">
        <v>0</v>
      </c>
    </row>
    <row r="159" spans="1:14" x14ac:dyDescent="0.2">
      <c r="A159" t="e">
        <v>#N/A</v>
      </c>
      <c r="B159" t="e">
        <v>#N/A</v>
      </c>
      <c r="C159" t="str">
        <v/>
      </c>
      <c r="D159" t="str">
        <v/>
      </c>
      <c r="E159" t="e">
        <v>#N/A</v>
      </c>
      <c r="F159" t="e">
        <v>#N/A</v>
      </c>
      <c r="G159" t="str">
        <v>ProjectnaamLocatie</v>
      </c>
      <c r="H159">
        <v>0</v>
      </c>
      <c r="I159">
        <v>0</v>
      </c>
      <c r="J159">
        <v>0</v>
      </c>
      <c r="K159" t="str">
        <v/>
      </c>
      <c r="L159" t="str">
        <v/>
      </c>
      <c r="M159" s="3" t="str">
        <v/>
      </c>
      <c r="N159" s="3">
        <v>0</v>
      </c>
    </row>
    <row r="160" spans="1:14" x14ac:dyDescent="0.2">
      <c r="A160" t="e">
        <v>#N/A</v>
      </c>
      <c r="B160" t="e">
        <v>#N/A</v>
      </c>
      <c r="C160" t="str">
        <v/>
      </c>
      <c r="D160" t="str">
        <v/>
      </c>
      <c r="E160" t="e">
        <v>#N/A</v>
      </c>
      <c r="F160" t="e">
        <v>#N/A</v>
      </c>
      <c r="G160" t="str">
        <v>ProjectnaamLocatie</v>
      </c>
      <c r="H160">
        <v>0</v>
      </c>
      <c r="I160">
        <v>0</v>
      </c>
      <c r="J160">
        <v>0</v>
      </c>
      <c r="K160" t="str">
        <v/>
      </c>
      <c r="L160" t="str">
        <v/>
      </c>
      <c r="M160" s="3" t="str">
        <v/>
      </c>
      <c r="N160" s="3">
        <v>0</v>
      </c>
    </row>
    <row r="161" spans="1:14" x14ac:dyDescent="0.2">
      <c r="A161" t="e">
        <v>#N/A</v>
      </c>
      <c r="B161" t="e">
        <v>#N/A</v>
      </c>
      <c r="C161" t="str">
        <v/>
      </c>
      <c r="D161" t="str">
        <v/>
      </c>
      <c r="E161" t="e">
        <v>#N/A</v>
      </c>
      <c r="F161" t="e">
        <v>#N/A</v>
      </c>
      <c r="G161" t="str">
        <v>ProjectnaamLocatie</v>
      </c>
      <c r="H161">
        <v>0</v>
      </c>
      <c r="I161">
        <v>0</v>
      </c>
      <c r="J161">
        <v>0</v>
      </c>
      <c r="K161" t="str">
        <v/>
      </c>
      <c r="L161" t="str">
        <v/>
      </c>
      <c r="M161" s="3" t="str">
        <v/>
      </c>
      <c r="N161" s="3">
        <v>0</v>
      </c>
    </row>
    <row r="162" spans="1:14" x14ac:dyDescent="0.2">
      <c r="A162" t="e">
        <v>#N/A</v>
      </c>
      <c r="B162" t="e">
        <v>#N/A</v>
      </c>
      <c r="C162" t="str">
        <v/>
      </c>
      <c r="D162" t="str">
        <v/>
      </c>
      <c r="E162" t="e">
        <v>#N/A</v>
      </c>
      <c r="F162" t="e">
        <v>#N/A</v>
      </c>
      <c r="G162" t="str">
        <v>ProjectnaamLocatie</v>
      </c>
      <c r="H162">
        <v>0</v>
      </c>
      <c r="I162">
        <v>0</v>
      </c>
      <c r="J162">
        <v>0</v>
      </c>
      <c r="K162" t="str">
        <v/>
      </c>
      <c r="L162" t="str">
        <v/>
      </c>
      <c r="M162" s="3" t="str">
        <v/>
      </c>
      <c r="N162" s="3">
        <v>0</v>
      </c>
    </row>
    <row r="163" spans="1:14" x14ac:dyDescent="0.2">
      <c r="A163" t="e">
        <v>#N/A</v>
      </c>
      <c r="B163" t="e">
        <v>#N/A</v>
      </c>
      <c r="C163" t="str">
        <v/>
      </c>
      <c r="D163" t="str">
        <v/>
      </c>
      <c r="E163" t="e">
        <v>#N/A</v>
      </c>
      <c r="F163" t="e">
        <v>#N/A</v>
      </c>
      <c r="G163" t="str">
        <v>ProjectnaamLocatie</v>
      </c>
      <c r="H163">
        <v>0</v>
      </c>
      <c r="I163">
        <v>0</v>
      </c>
      <c r="J163">
        <v>0</v>
      </c>
      <c r="K163" t="str">
        <v/>
      </c>
      <c r="L163" t="str">
        <v/>
      </c>
      <c r="M163" s="3" t="str">
        <v/>
      </c>
      <c r="N163" s="3">
        <v>0</v>
      </c>
    </row>
    <row r="164" spans="1:14" x14ac:dyDescent="0.2">
      <c r="A164" t="e">
        <v>#N/A</v>
      </c>
      <c r="B164" t="e">
        <v>#N/A</v>
      </c>
      <c r="C164" t="str">
        <v/>
      </c>
      <c r="D164" t="str">
        <v/>
      </c>
      <c r="E164" t="e">
        <v>#N/A</v>
      </c>
      <c r="F164" t="e">
        <v>#N/A</v>
      </c>
      <c r="G164" t="str">
        <v>ProjectnaamLocatie</v>
      </c>
      <c r="H164">
        <v>0</v>
      </c>
      <c r="I164">
        <v>0</v>
      </c>
      <c r="J164">
        <v>0</v>
      </c>
      <c r="K164" t="str">
        <v/>
      </c>
      <c r="L164" t="str">
        <v/>
      </c>
      <c r="M164" s="3" t="str">
        <v/>
      </c>
      <c r="N164" s="3">
        <v>0</v>
      </c>
    </row>
    <row r="165" spans="1:14" x14ac:dyDescent="0.2">
      <c r="A165" t="e">
        <v>#N/A</v>
      </c>
      <c r="B165" t="e">
        <v>#N/A</v>
      </c>
      <c r="C165" t="str">
        <v/>
      </c>
      <c r="D165" t="str">
        <v/>
      </c>
      <c r="E165" t="e">
        <v>#N/A</v>
      </c>
      <c r="F165" t="e">
        <v>#N/A</v>
      </c>
      <c r="G165" t="str">
        <v>ProjectnaamLocatie</v>
      </c>
      <c r="H165">
        <v>0</v>
      </c>
      <c r="I165">
        <v>0</v>
      </c>
      <c r="J165">
        <v>0</v>
      </c>
      <c r="K165" t="str">
        <v/>
      </c>
      <c r="L165" t="str">
        <v/>
      </c>
      <c r="M165" s="3" t="str">
        <v/>
      </c>
      <c r="N165" s="3">
        <v>0</v>
      </c>
    </row>
    <row r="166" spans="1:14" x14ac:dyDescent="0.2">
      <c r="A166" t="e">
        <v>#N/A</v>
      </c>
      <c r="B166" t="e">
        <v>#N/A</v>
      </c>
      <c r="C166" t="str">
        <v/>
      </c>
      <c r="D166" t="str">
        <v/>
      </c>
      <c r="E166" t="e">
        <v>#N/A</v>
      </c>
      <c r="F166" t="e">
        <v>#N/A</v>
      </c>
      <c r="G166" t="str">
        <v>ProjectnaamLocatie</v>
      </c>
      <c r="H166">
        <v>0</v>
      </c>
      <c r="I166">
        <v>0</v>
      </c>
      <c r="J166">
        <v>0</v>
      </c>
      <c r="K166" t="str">
        <v/>
      </c>
      <c r="L166" t="str">
        <v/>
      </c>
      <c r="M166" s="3" t="str">
        <v/>
      </c>
      <c r="N166" s="3">
        <v>0</v>
      </c>
    </row>
    <row r="167" spans="1:14" x14ac:dyDescent="0.2">
      <c r="A167" t="e">
        <v>#N/A</v>
      </c>
      <c r="B167" t="e">
        <v>#N/A</v>
      </c>
      <c r="C167" t="str">
        <v/>
      </c>
      <c r="D167" t="str">
        <v/>
      </c>
      <c r="E167" t="e">
        <v>#N/A</v>
      </c>
      <c r="F167" t="e">
        <v>#N/A</v>
      </c>
      <c r="G167" t="str">
        <v>ProjectnaamLocatie</v>
      </c>
      <c r="H167">
        <v>0</v>
      </c>
      <c r="I167">
        <v>0</v>
      </c>
      <c r="J167">
        <v>0</v>
      </c>
      <c r="K167" t="str">
        <v/>
      </c>
      <c r="L167" t="str">
        <v/>
      </c>
      <c r="M167" s="3" t="str">
        <v/>
      </c>
      <c r="N167" s="3">
        <v>0</v>
      </c>
    </row>
    <row r="168" spans="1:14" x14ac:dyDescent="0.2">
      <c r="A168" t="e">
        <v>#N/A</v>
      </c>
      <c r="B168" t="e">
        <v>#N/A</v>
      </c>
      <c r="C168" t="str">
        <v/>
      </c>
      <c r="D168" t="str">
        <v/>
      </c>
      <c r="E168" t="e">
        <v>#N/A</v>
      </c>
      <c r="F168" t="e">
        <v>#N/A</v>
      </c>
      <c r="G168" t="str">
        <v>ProjectnaamLocatie</v>
      </c>
      <c r="H168">
        <v>0</v>
      </c>
      <c r="I168">
        <v>0</v>
      </c>
      <c r="J168">
        <v>0</v>
      </c>
      <c r="K168" t="str">
        <v/>
      </c>
      <c r="L168" t="str">
        <v/>
      </c>
      <c r="M168" s="3" t="str">
        <v/>
      </c>
      <c r="N168" s="3">
        <v>0</v>
      </c>
    </row>
    <row r="169" spans="1:14" x14ac:dyDescent="0.2">
      <c r="A169" t="e">
        <v>#N/A</v>
      </c>
      <c r="B169" t="e">
        <v>#N/A</v>
      </c>
      <c r="C169" t="str">
        <v/>
      </c>
      <c r="D169" t="str">
        <v/>
      </c>
      <c r="E169" t="e">
        <v>#N/A</v>
      </c>
      <c r="F169" t="e">
        <v>#N/A</v>
      </c>
      <c r="G169" t="str">
        <v>ProjectnaamLocatie</v>
      </c>
      <c r="H169">
        <v>0</v>
      </c>
      <c r="I169">
        <v>0</v>
      </c>
      <c r="J169">
        <v>0</v>
      </c>
      <c r="K169" t="str">
        <v/>
      </c>
      <c r="L169" t="str">
        <v/>
      </c>
      <c r="M169" s="3" t="str">
        <v/>
      </c>
      <c r="N169" s="3">
        <v>0</v>
      </c>
    </row>
    <row r="170" spans="1:14" x14ac:dyDescent="0.2">
      <c r="A170" t="e">
        <v>#N/A</v>
      </c>
      <c r="B170" t="e">
        <v>#N/A</v>
      </c>
      <c r="C170" t="str">
        <v/>
      </c>
      <c r="D170" t="str">
        <v/>
      </c>
      <c r="E170" t="e">
        <v>#N/A</v>
      </c>
      <c r="F170" t="e">
        <v>#N/A</v>
      </c>
      <c r="G170" t="str">
        <v>ProjectnaamLocatie</v>
      </c>
      <c r="H170">
        <v>0</v>
      </c>
      <c r="I170">
        <v>0</v>
      </c>
      <c r="J170">
        <v>0</v>
      </c>
      <c r="K170" t="str">
        <v/>
      </c>
      <c r="L170" t="str">
        <v/>
      </c>
      <c r="M170" s="3" t="str">
        <v/>
      </c>
      <c r="N170" s="3">
        <v>0</v>
      </c>
    </row>
    <row r="171" spans="1:14" x14ac:dyDescent="0.2">
      <c r="A171" t="e">
        <v>#N/A</v>
      </c>
      <c r="B171" t="e">
        <v>#N/A</v>
      </c>
      <c r="C171" t="str">
        <v/>
      </c>
      <c r="D171" t="str">
        <v/>
      </c>
      <c r="E171" t="e">
        <v>#N/A</v>
      </c>
      <c r="F171" t="e">
        <v>#N/A</v>
      </c>
      <c r="G171" t="str">
        <v>ProjectnaamLocatie</v>
      </c>
      <c r="H171">
        <v>0</v>
      </c>
      <c r="I171">
        <v>0</v>
      </c>
      <c r="J171">
        <v>0</v>
      </c>
      <c r="K171" t="str">
        <v/>
      </c>
      <c r="L171" t="str">
        <v/>
      </c>
      <c r="M171" s="3" t="str">
        <v/>
      </c>
      <c r="N171" s="3">
        <v>0</v>
      </c>
    </row>
    <row r="172" spans="1:14" x14ac:dyDescent="0.2">
      <c r="A172" t="e">
        <v>#N/A</v>
      </c>
      <c r="B172" t="e">
        <v>#N/A</v>
      </c>
      <c r="C172" t="str">
        <v/>
      </c>
      <c r="D172" t="str">
        <v/>
      </c>
      <c r="E172" t="e">
        <v>#N/A</v>
      </c>
      <c r="F172" t="e">
        <v>#N/A</v>
      </c>
      <c r="G172" t="str">
        <v>ProjectnaamLocatie</v>
      </c>
      <c r="H172">
        <v>0</v>
      </c>
      <c r="I172">
        <v>0</v>
      </c>
      <c r="J172">
        <v>0</v>
      </c>
      <c r="K172" t="str">
        <v/>
      </c>
      <c r="L172" t="str">
        <v/>
      </c>
      <c r="M172" s="3" t="str">
        <v/>
      </c>
      <c r="N172" s="3">
        <v>0</v>
      </c>
    </row>
    <row r="173" spans="1:14" x14ac:dyDescent="0.2">
      <c r="A173" t="e">
        <v>#N/A</v>
      </c>
      <c r="B173" t="e">
        <v>#N/A</v>
      </c>
      <c r="C173" t="str">
        <v/>
      </c>
      <c r="D173" t="str">
        <v/>
      </c>
      <c r="E173" t="e">
        <v>#N/A</v>
      </c>
      <c r="F173" t="e">
        <v>#N/A</v>
      </c>
      <c r="G173" t="str">
        <v>ProjectnaamLocatie</v>
      </c>
      <c r="H173">
        <v>0</v>
      </c>
      <c r="I173">
        <v>0</v>
      </c>
      <c r="J173">
        <v>0</v>
      </c>
      <c r="K173" t="str">
        <v/>
      </c>
      <c r="L173" t="str">
        <v/>
      </c>
      <c r="M173" s="3" t="str">
        <v/>
      </c>
      <c r="N173" s="3">
        <v>0</v>
      </c>
    </row>
    <row r="174" spans="1:14" x14ac:dyDescent="0.2">
      <c r="A174" t="e">
        <v>#N/A</v>
      </c>
      <c r="B174" t="e">
        <v>#N/A</v>
      </c>
      <c r="C174" t="str">
        <v/>
      </c>
      <c r="D174" t="str">
        <v/>
      </c>
      <c r="E174" t="e">
        <v>#N/A</v>
      </c>
      <c r="F174" t="e">
        <v>#N/A</v>
      </c>
      <c r="G174" t="str">
        <v>ProjectnaamLocatie</v>
      </c>
      <c r="H174">
        <v>0</v>
      </c>
      <c r="I174">
        <v>0</v>
      </c>
      <c r="J174">
        <v>0</v>
      </c>
      <c r="K174" t="str">
        <v/>
      </c>
      <c r="L174" t="str">
        <v/>
      </c>
      <c r="M174" s="3" t="str">
        <v/>
      </c>
      <c r="N174" s="3">
        <v>0</v>
      </c>
    </row>
    <row r="175" spans="1:14" x14ac:dyDescent="0.2">
      <c r="A175" t="e">
        <v>#N/A</v>
      </c>
      <c r="B175" t="e">
        <v>#N/A</v>
      </c>
      <c r="C175" t="str">
        <v/>
      </c>
      <c r="D175" t="str">
        <v/>
      </c>
      <c r="E175" t="e">
        <v>#N/A</v>
      </c>
      <c r="F175" t="e">
        <v>#N/A</v>
      </c>
      <c r="G175" t="str">
        <v>ProjectnaamLocatie</v>
      </c>
      <c r="H175">
        <v>0</v>
      </c>
      <c r="I175">
        <v>0</v>
      </c>
      <c r="J175">
        <v>0</v>
      </c>
      <c r="K175" t="str">
        <v/>
      </c>
      <c r="L175" t="str">
        <v/>
      </c>
      <c r="M175" s="3" t="str">
        <v/>
      </c>
      <c r="N175" s="3">
        <v>0</v>
      </c>
    </row>
    <row r="176" spans="1:14" x14ac:dyDescent="0.2">
      <c r="A176" t="e">
        <v>#N/A</v>
      </c>
      <c r="B176" t="e">
        <v>#N/A</v>
      </c>
      <c r="C176" t="str">
        <v/>
      </c>
      <c r="D176" t="str">
        <v/>
      </c>
      <c r="E176" t="e">
        <v>#N/A</v>
      </c>
      <c r="F176" t="e">
        <v>#N/A</v>
      </c>
      <c r="G176" t="str">
        <v>ProjectnaamLocatie</v>
      </c>
      <c r="H176">
        <v>0</v>
      </c>
      <c r="I176">
        <v>0</v>
      </c>
      <c r="J176">
        <v>0</v>
      </c>
      <c r="K176" t="str">
        <v/>
      </c>
      <c r="L176" t="str">
        <v/>
      </c>
      <c r="M176" s="3" t="str">
        <v/>
      </c>
      <c r="N176" s="3">
        <v>0</v>
      </c>
    </row>
    <row r="177" spans="1:14" x14ac:dyDescent="0.2">
      <c r="A177" t="e">
        <v>#N/A</v>
      </c>
      <c r="B177" t="e">
        <v>#N/A</v>
      </c>
      <c r="C177" t="str">
        <v/>
      </c>
      <c r="D177" t="str">
        <v/>
      </c>
      <c r="E177" t="e">
        <v>#N/A</v>
      </c>
      <c r="F177" t="e">
        <v>#N/A</v>
      </c>
      <c r="G177" t="str">
        <v>ProjectnaamLocatie</v>
      </c>
      <c r="H177">
        <v>0</v>
      </c>
      <c r="I177">
        <v>0</v>
      </c>
      <c r="J177">
        <v>0</v>
      </c>
      <c r="K177" t="str">
        <v/>
      </c>
      <c r="L177" t="str">
        <v/>
      </c>
      <c r="M177" s="3" t="str">
        <v/>
      </c>
      <c r="N177" s="3">
        <v>0</v>
      </c>
    </row>
    <row r="178" spans="1:14" x14ac:dyDescent="0.2">
      <c r="A178" t="e">
        <v>#N/A</v>
      </c>
      <c r="B178" t="e">
        <v>#N/A</v>
      </c>
      <c r="C178" t="str">
        <v/>
      </c>
      <c r="D178" t="str">
        <v/>
      </c>
      <c r="E178" t="e">
        <v>#N/A</v>
      </c>
      <c r="F178" t="e">
        <v>#N/A</v>
      </c>
      <c r="G178" t="str">
        <v>ProjectnaamLocatie</v>
      </c>
      <c r="H178">
        <v>0</v>
      </c>
      <c r="I178">
        <v>0</v>
      </c>
      <c r="J178">
        <v>0</v>
      </c>
      <c r="K178" t="str">
        <v/>
      </c>
      <c r="L178" t="str">
        <v/>
      </c>
      <c r="M178" s="3" t="str">
        <v/>
      </c>
      <c r="N178" s="3">
        <v>0</v>
      </c>
    </row>
    <row r="179" spans="1:14" x14ac:dyDescent="0.2">
      <c r="A179" t="e">
        <v>#N/A</v>
      </c>
      <c r="B179" t="e">
        <v>#N/A</v>
      </c>
      <c r="C179" t="str">
        <v/>
      </c>
      <c r="D179" t="str">
        <v/>
      </c>
      <c r="E179" t="e">
        <v>#N/A</v>
      </c>
      <c r="F179" t="e">
        <v>#N/A</v>
      </c>
      <c r="G179" t="str">
        <v>ProjectnaamLocatie</v>
      </c>
      <c r="H179">
        <v>0</v>
      </c>
      <c r="I179">
        <v>0</v>
      </c>
      <c r="J179">
        <v>0</v>
      </c>
      <c r="K179" t="str">
        <v/>
      </c>
      <c r="L179" t="str">
        <v/>
      </c>
      <c r="M179" s="3" t="str">
        <v/>
      </c>
      <c r="N179" s="3">
        <v>0</v>
      </c>
    </row>
    <row r="180" spans="1:14" x14ac:dyDescent="0.2">
      <c r="A180" t="e">
        <v>#N/A</v>
      </c>
      <c r="B180" t="e">
        <v>#N/A</v>
      </c>
      <c r="C180" t="str">
        <v/>
      </c>
      <c r="D180" t="str">
        <v/>
      </c>
      <c r="E180" t="e">
        <v>#N/A</v>
      </c>
      <c r="F180" t="e">
        <v>#N/A</v>
      </c>
      <c r="G180" t="str">
        <v>ProjectnaamLocatie</v>
      </c>
      <c r="H180">
        <v>0</v>
      </c>
      <c r="I180">
        <v>0</v>
      </c>
      <c r="J180">
        <v>0</v>
      </c>
      <c r="K180" t="str">
        <v/>
      </c>
      <c r="L180" t="str">
        <v/>
      </c>
      <c r="M180" s="3" t="str">
        <v/>
      </c>
      <c r="N180" s="3">
        <v>0</v>
      </c>
    </row>
    <row r="181" spans="1:14" x14ac:dyDescent="0.2">
      <c r="A181" t="e">
        <v>#N/A</v>
      </c>
      <c r="B181" t="e">
        <v>#N/A</v>
      </c>
      <c r="C181" t="str">
        <v/>
      </c>
      <c r="D181" t="str">
        <v/>
      </c>
      <c r="E181" t="e">
        <v>#N/A</v>
      </c>
      <c r="F181" t="e">
        <v>#N/A</v>
      </c>
      <c r="G181" t="str">
        <v>ProjectnaamLocatie</v>
      </c>
      <c r="H181">
        <v>0</v>
      </c>
      <c r="I181">
        <v>0</v>
      </c>
      <c r="J181">
        <v>0</v>
      </c>
      <c r="K181" t="str">
        <v/>
      </c>
      <c r="L181" t="str">
        <v/>
      </c>
      <c r="M181" s="3" t="str">
        <v/>
      </c>
      <c r="N181" s="3">
        <v>0</v>
      </c>
    </row>
    <row r="182" spans="1:14" x14ac:dyDescent="0.2">
      <c r="A182" t="e">
        <v>#N/A</v>
      </c>
      <c r="B182" t="e">
        <v>#N/A</v>
      </c>
      <c r="C182" t="str">
        <v/>
      </c>
      <c r="D182" t="str">
        <v/>
      </c>
      <c r="E182" t="e">
        <v>#N/A</v>
      </c>
      <c r="F182" t="e">
        <v>#N/A</v>
      </c>
      <c r="G182" t="str">
        <v>ProjectnaamLocatie</v>
      </c>
      <c r="H182">
        <v>0</v>
      </c>
      <c r="I182">
        <v>0</v>
      </c>
      <c r="J182">
        <v>0</v>
      </c>
      <c r="K182" t="str">
        <v/>
      </c>
      <c r="L182" t="str">
        <v/>
      </c>
      <c r="M182" s="3" t="str">
        <v/>
      </c>
      <c r="N182" s="3">
        <v>0</v>
      </c>
    </row>
    <row r="183" spans="1:14" x14ac:dyDescent="0.2">
      <c r="A183" t="e">
        <v>#N/A</v>
      </c>
      <c r="B183" t="e">
        <v>#N/A</v>
      </c>
      <c r="C183" t="str">
        <v/>
      </c>
      <c r="D183" t="str">
        <v/>
      </c>
      <c r="E183" t="e">
        <v>#N/A</v>
      </c>
      <c r="F183" t="e">
        <v>#N/A</v>
      </c>
      <c r="G183" t="str">
        <v>ProjectnaamLocatie</v>
      </c>
      <c r="H183">
        <v>0</v>
      </c>
      <c r="I183">
        <v>0</v>
      </c>
      <c r="J183">
        <v>0</v>
      </c>
      <c r="K183" t="str">
        <v/>
      </c>
      <c r="L183" t="str">
        <v/>
      </c>
      <c r="M183" s="3" t="str">
        <v/>
      </c>
      <c r="N183" s="3">
        <v>0</v>
      </c>
    </row>
    <row r="184" spans="1:14" x14ac:dyDescent="0.2">
      <c r="A184" t="e">
        <v>#N/A</v>
      </c>
      <c r="B184" t="e">
        <v>#N/A</v>
      </c>
      <c r="C184" t="str">
        <v/>
      </c>
      <c r="D184" t="str">
        <v/>
      </c>
      <c r="E184" t="e">
        <v>#N/A</v>
      </c>
      <c r="F184" t="e">
        <v>#N/A</v>
      </c>
      <c r="G184" t="str">
        <v>ProjectnaamLocatie</v>
      </c>
      <c r="H184">
        <v>0</v>
      </c>
      <c r="I184">
        <v>0</v>
      </c>
      <c r="J184">
        <v>0</v>
      </c>
      <c r="K184" t="str">
        <v/>
      </c>
      <c r="L184" t="str">
        <v/>
      </c>
      <c r="M184" s="3" t="str">
        <v/>
      </c>
      <c r="N184" s="3">
        <v>0</v>
      </c>
    </row>
    <row r="185" spans="1:14" x14ac:dyDescent="0.2">
      <c r="A185" t="e">
        <v>#N/A</v>
      </c>
      <c r="B185" t="e">
        <v>#N/A</v>
      </c>
      <c r="C185" t="str">
        <v/>
      </c>
      <c r="D185" t="str">
        <v/>
      </c>
      <c r="E185" t="e">
        <v>#N/A</v>
      </c>
      <c r="F185" t="e">
        <v>#N/A</v>
      </c>
      <c r="G185" t="str">
        <v>ProjectnaamLocatie</v>
      </c>
      <c r="H185">
        <v>0</v>
      </c>
      <c r="I185">
        <v>0</v>
      </c>
      <c r="J185">
        <v>0</v>
      </c>
      <c r="K185" t="str">
        <v/>
      </c>
      <c r="L185" t="str">
        <v/>
      </c>
      <c r="M185" s="3" t="str">
        <v/>
      </c>
      <c r="N185" s="3">
        <v>0</v>
      </c>
    </row>
    <row r="186" spans="1:14" x14ac:dyDescent="0.2">
      <c r="A186" t="e">
        <v>#N/A</v>
      </c>
      <c r="B186" t="e">
        <v>#N/A</v>
      </c>
      <c r="C186" t="str">
        <v/>
      </c>
      <c r="D186" t="str">
        <v/>
      </c>
      <c r="E186" t="e">
        <v>#N/A</v>
      </c>
      <c r="F186" t="e">
        <v>#N/A</v>
      </c>
      <c r="G186" t="str">
        <v>ProjectnaamLocatie</v>
      </c>
      <c r="H186">
        <v>0</v>
      </c>
      <c r="I186">
        <v>0</v>
      </c>
      <c r="J186">
        <v>0</v>
      </c>
      <c r="K186" t="str">
        <v/>
      </c>
      <c r="L186" t="str">
        <v/>
      </c>
      <c r="M186" s="3" t="str">
        <v/>
      </c>
      <c r="N186" s="3">
        <v>0</v>
      </c>
    </row>
    <row r="187" spans="1:14" x14ac:dyDescent="0.2">
      <c r="A187" t="e">
        <v>#N/A</v>
      </c>
      <c r="B187" t="e">
        <v>#N/A</v>
      </c>
      <c r="C187" t="str">
        <v/>
      </c>
      <c r="D187" t="str">
        <v/>
      </c>
      <c r="E187" t="e">
        <v>#N/A</v>
      </c>
      <c r="F187" t="e">
        <v>#N/A</v>
      </c>
      <c r="G187" t="str">
        <v>ProjectnaamLocatie</v>
      </c>
      <c r="H187">
        <v>0</v>
      </c>
      <c r="I187">
        <v>0</v>
      </c>
      <c r="J187">
        <v>0</v>
      </c>
      <c r="K187" t="str">
        <v/>
      </c>
      <c r="L187" t="str">
        <v/>
      </c>
      <c r="M187" s="3" t="str">
        <v/>
      </c>
      <c r="N187" s="3">
        <v>0</v>
      </c>
    </row>
    <row r="188" spans="1:14" x14ac:dyDescent="0.2">
      <c r="A188" t="e">
        <v>#N/A</v>
      </c>
      <c r="B188" t="e">
        <v>#N/A</v>
      </c>
      <c r="C188" t="str">
        <v/>
      </c>
      <c r="D188" t="str">
        <v/>
      </c>
      <c r="E188" t="e">
        <v>#N/A</v>
      </c>
      <c r="F188" t="e">
        <v>#N/A</v>
      </c>
      <c r="G188" t="str">
        <v>ProjectnaamLocatie</v>
      </c>
      <c r="H188">
        <v>0</v>
      </c>
      <c r="I188">
        <v>0</v>
      </c>
      <c r="J188">
        <v>0</v>
      </c>
      <c r="K188" t="str">
        <v/>
      </c>
      <c r="L188" t="str">
        <v/>
      </c>
      <c r="M188" s="3" t="str">
        <v/>
      </c>
      <c r="N188" s="3">
        <v>0</v>
      </c>
    </row>
    <row r="189" spans="1:14" x14ac:dyDescent="0.2">
      <c r="A189" t="e">
        <v>#N/A</v>
      </c>
      <c r="B189" t="e">
        <v>#N/A</v>
      </c>
      <c r="C189" t="str">
        <v/>
      </c>
      <c r="D189" t="str">
        <v/>
      </c>
      <c r="E189" t="e">
        <v>#N/A</v>
      </c>
      <c r="F189" t="e">
        <v>#N/A</v>
      </c>
      <c r="G189" t="str">
        <v>ProjectnaamLocatie</v>
      </c>
      <c r="H189">
        <v>0</v>
      </c>
      <c r="I189">
        <v>0</v>
      </c>
      <c r="J189">
        <v>0</v>
      </c>
      <c r="K189" t="str">
        <v/>
      </c>
      <c r="L189" t="str">
        <v/>
      </c>
      <c r="M189" s="3" t="str">
        <v/>
      </c>
      <c r="N189" s="3">
        <v>0</v>
      </c>
    </row>
    <row r="190" spans="1:14" x14ac:dyDescent="0.2">
      <c r="A190" t="e">
        <v>#N/A</v>
      </c>
      <c r="B190" t="e">
        <v>#N/A</v>
      </c>
      <c r="C190" t="str">
        <v/>
      </c>
      <c r="D190" t="str">
        <v/>
      </c>
      <c r="E190" t="e">
        <v>#N/A</v>
      </c>
      <c r="F190" t="e">
        <v>#N/A</v>
      </c>
      <c r="G190" t="str">
        <v>ProjectnaamLocatie</v>
      </c>
      <c r="H190">
        <v>0</v>
      </c>
      <c r="I190">
        <v>0</v>
      </c>
      <c r="J190">
        <v>0</v>
      </c>
      <c r="K190" t="str">
        <v/>
      </c>
      <c r="L190" t="str">
        <v/>
      </c>
      <c r="M190" s="3" t="str">
        <v/>
      </c>
      <c r="N190" s="3">
        <v>0</v>
      </c>
    </row>
    <row r="191" spans="1:14" x14ac:dyDescent="0.2">
      <c r="A191" t="e">
        <v>#N/A</v>
      </c>
      <c r="B191" t="e">
        <v>#N/A</v>
      </c>
      <c r="C191" t="str">
        <v/>
      </c>
      <c r="D191" t="str">
        <v/>
      </c>
      <c r="E191" t="e">
        <v>#N/A</v>
      </c>
      <c r="F191" t="e">
        <v>#N/A</v>
      </c>
      <c r="G191" t="str">
        <v>ProjectnaamLocatie</v>
      </c>
      <c r="H191">
        <v>0</v>
      </c>
      <c r="I191">
        <v>0</v>
      </c>
      <c r="J191">
        <v>0</v>
      </c>
      <c r="K191" t="str">
        <v/>
      </c>
      <c r="L191" t="str">
        <v/>
      </c>
      <c r="M191" s="3" t="str">
        <v/>
      </c>
      <c r="N191" s="3">
        <v>0</v>
      </c>
    </row>
    <row r="192" spans="1:14" x14ac:dyDescent="0.2">
      <c r="A192" t="e">
        <v>#N/A</v>
      </c>
      <c r="B192" t="e">
        <v>#N/A</v>
      </c>
      <c r="C192" t="str">
        <v/>
      </c>
      <c r="D192" t="str">
        <v/>
      </c>
      <c r="E192" t="e">
        <v>#N/A</v>
      </c>
      <c r="F192" t="e">
        <v>#N/A</v>
      </c>
      <c r="G192" t="str">
        <v>ProjectnaamLocatie</v>
      </c>
      <c r="H192">
        <v>0</v>
      </c>
      <c r="I192">
        <v>0</v>
      </c>
      <c r="J192">
        <v>0</v>
      </c>
      <c r="K192" t="str">
        <v/>
      </c>
      <c r="L192" t="str">
        <v/>
      </c>
      <c r="M192" s="3" t="str">
        <v/>
      </c>
      <c r="N192" s="3">
        <v>0</v>
      </c>
    </row>
    <row r="193" spans="1:14" x14ac:dyDescent="0.2">
      <c r="A193" t="e">
        <v>#N/A</v>
      </c>
      <c r="B193" t="e">
        <v>#N/A</v>
      </c>
      <c r="C193" t="str">
        <v/>
      </c>
      <c r="D193" t="str">
        <v/>
      </c>
      <c r="E193" t="e">
        <v>#N/A</v>
      </c>
      <c r="F193" t="e">
        <v>#N/A</v>
      </c>
      <c r="G193" t="str">
        <v>ProjectnaamLocatie</v>
      </c>
      <c r="H193">
        <v>0</v>
      </c>
      <c r="I193">
        <v>0</v>
      </c>
      <c r="J193">
        <v>0</v>
      </c>
      <c r="K193" t="str">
        <v/>
      </c>
      <c r="L193" t="str">
        <v/>
      </c>
      <c r="M193" s="3" t="str">
        <v/>
      </c>
      <c r="N193" s="3">
        <v>0</v>
      </c>
    </row>
    <row r="194" spans="1:14" x14ac:dyDescent="0.2">
      <c r="A194" t="e">
        <v>#N/A</v>
      </c>
      <c r="B194" t="e">
        <v>#N/A</v>
      </c>
      <c r="C194" t="str">
        <v/>
      </c>
      <c r="D194" t="str">
        <v/>
      </c>
      <c r="E194" t="e">
        <v>#N/A</v>
      </c>
      <c r="F194" t="e">
        <v>#N/A</v>
      </c>
      <c r="G194" t="str">
        <v>ProjectnaamLocatie</v>
      </c>
      <c r="H194">
        <v>0</v>
      </c>
      <c r="I194">
        <v>0</v>
      </c>
      <c r="J194">
        <v>0</v>
      </c>
      <c r="K194" t="str">
        <v/>
      </c>
      <c r="L194" t="str">
        <v/>
      </c>
      <c r="M194" s="3" t="str">
        <v/>
      </c>
      <c r="N194" s="3">
        <v>0</v>
      </c>
    </row>
    <row r="195" spans="1:14" x14ac:dyDescent="0.2">
      <c r="A195" t="e">
        <v>#N/A</v>
      </c>
      <c r="B195" t="e">
        <v>#N/A</v>
      </c>
      <c r="C195" t="str">
        <v/>
      </c>
      <c r="D195" t="str">
        <v/>
      </c>
      <c r="E195" t="e">
        <v>#N/A</v>
      </c>
      <c r="F195" t="e">
        <v>#N/A</v>
      </c>
      <c r="G195" t="str">
        <v>ProjectnaamLocatie</v>
      </c>
      <c r="H195">
        <v>0</v>
      </c>
      <c r="I195">
        <v>0</v>
      </c>
      <c r="J195">
        <v>0</v>
      </c>
      <c r="K195" t="str">
        <v/>
      </c>
      <c r="L195" t="str">
        <v/>
      </c>
      <c r="M195" s="3" t="str">
        <v/>
      </c>
      <c r="N195" s="3">
        <v>0</v>
      </c>
    </row>
    <row r="196" spans="1:14" x14ac:dyDescent="0.2">
      <c r="A196" t="e">
        <v>#N/A</v>
      </c>
      <c r="B196" t="e">
        <v>#N/A</v>
      </c>
      <c r="C196" t="str">
        <v/>
      </c>
      <c r="D196" t="str">
        <v/>
      </c>
      <c r="E196" t="e">
        <v>#N/A</v>
      </c>
      <c r="F196" t="e">
        <v>#N/A</v>
      </c>
      <c r="G196" t="str">
        <v>ProjectnaamLocatie</v>
      </c>
      <c r="H196">
        <v>0</v>
      </c>
      <c r="I196">
        <v>0</v>
      </c>
      <c r="J196">
        <v>0</v>
      </c>
      <c r="K196" t="str">
        <v/>
      </c>
      <c r="L196" t="str">
        <v/>
      </c>
      <c r="M196" s="3" t="str">
        <v/>
      </c>
      <c r="N196" s="3">
        <v>0</v>
      </c>
    </row>
    <row r="197" spans="1:14" x14ac:dyDescent="0.2">
      <c r="A197" t="e">
        <v>#N/A</v>
      </c>
      <c r="B197" t="e">
        <v>#N/A</v>
      </c>
      <c r="C197" t="str">
        <v/>
      </c>
      <c r="D197" t="str">
        <v/>
      </c>
      <c r="E197" t="e">
        <v>#N/A</v>
      </c>
      <c r="F197" t="e">
        <v>#N/A</v>
      </c>
      <c r="G197" t="str">
        <v>ProjectnaamLocatie</v>
      </c>
      <c r="H197">
        <v>0</v>
      </c>
      <c r="I197">
        <v>0</v>
      </c>
      <c r="J197">
        <v>0</v>
      </c>
      <c r="K197" t="str">
        <v/>
      </c>
      <c r="L197" t="str">
        <v/>
      </c>
      <c r="M197" s="3" t="str">
        <v/>
      </c>
      <c r="N197" s="3">
        <v>0</v>
      </c>
    </row>
    <row r="198" spans="1:14" x14ac:dyDescent="0.2">
      <c r="A198" t="e">
        <v>#N/A</v>
      </c>
      <c r="B198" t="e">
        <v>#N/A</v>
      </c>
      <c r="C198" t="str">
        <v/>
      </c>
      <c r="D198" t="str">
        <v/>
      </c>
      <c r="E198" t="e">
        <v>#N/A</v>
      </c>
      <c r="F198" t="e">
        <v>#N/A</v>
      </c>
      <c r="G198" t="str">
        <v>ProjectnaamLocatie</v>
      </c>
      <c r="H198">
        <v>0</v>
      </c>
      <c r="I198">
        <v>0</v>
      </c>
      <c r="J198">
        <v>0</v>
      </c>
      <c r="K198" t="str">
        <v/>
      </c>
      <c r="L198" t="str">
        <v/>
      </c>
      <c r="M198" s="3" t="str">
        <v/>
      </c>
      <c r="N198" s="3">
        <v>0</v>
      </c>
    </row>
    <row r="199" spans="1:14" x14ac:dyDescent="0.2">
      <c r="A199" t="e">
        <v>#N/A</v>
      </c>
      <c r="B199" t="e">
        <v>#N/A</v>
      </c>
      <c r="C199" t="str">
        <v/>
      </c>
      <c r="D199" t="str">
        <v/>
      </c>
      <c r="E199" t="e">
        <v>#N/A</v>
      </c>
      <c r="F199" t="e">
        <v>#N/A</v>
      </c>
      <c r="G199" t="str">
        <v>ProjectnaamLocatie</v>
      </c>
      <c r="H199">
        <v>0</v>
      </c>
      <c r="I199">
        <v>0</v>
      </c>
      <c r="J199">
        <v>0</v>
      </c>
      <c r="K199" t="str">
        <v/>
      </c>
      <c r="L199" t="str">
        <v/>
      </c>
      <c r="M199" s="3" t="str">
        <v/>
      </c>
      <c r="N199" s="3">
        <v>0</v>
      </c>
    </row>
    <row r="200" spans="1:14" x14ac:dyDescent="0.2">
      <c r="A200" t="e">
        <v>#N/A</v>
      </c>
      <c r="B200" t="e">
        <v>#N/A</v>
      </c>
      <c r="C200" t="str">
        <v/>
      </c>
      <c r="D200" t="str">
        <v/>
      </c>
      <c r="E200" t="e">
        <v>#N/A</v>
      </c>
      <c r="F200" t="e">
        <v>#N/A</v>
      </c>
      <c r="G200" t="str">
        <v>ProjectnaamLocatie</v>
      </c>
      <c r="H200">
        <v>0</v>
      </c>
      <c r="I200">
        <v>0</v>
      </c>
      <c r="J200">
        <v>0</v>
      </c>
      <c r="K200" t="str">
        <v/>
      </c>
      <c r="L200" t="str">
        <v/>
      </c>
      <c r="M200" s="3" t="str">
        <v/>
      </c>
      <c r="N200" s="3">
        <v>0</v>
      </c>
    </row>
    <row r="201" spans="1:14" x14ac:dyDescent="0.2">
      <c r="A201" t="e">
        <v>#N/A</v>
      </c>
      <c r="B201" t="e">
        <v>#N/A</v>
      </c>
      <c r="C201" t="str">
        <v/>
      </c>
      <c r="D201" t="str">
        <v/>
      </c>
      <c r="E201" t="e">
        <v>#N/A</v>
      </c>
      <c r="F201" t="e">
        <v>#N/A</v>
      </c>
      <c r="G201" t="str">
        <v>ProjectnaamLocatie</v>
      </c>
      <c r="H201">
        <v>0</v>
      </c>
      <c r="I201">
        <v>0</v>
      </c>
      <c r="J201">
        <v>0</v>
      </c>
      <c r="K201" t="str">
        <v/>
      </c>
      <c r="L201" t="str">
        <v/>
      </c>
      <c r="M201" s="3" t="str">
        <v/>
      </c>
      <c r="N201" s="3">
        <v>0</v>
      </c>
    </row>
    <row r="202" spans="1:14" x14ac:dyDescent="0.2">
      <c r="A202" t="e">
        <v>#N/A</v>
      </c>
      <c r="B202" t="e">
        <v>#N/A</v>
      </c>
      <c r="C202" t="str">
        <v/>
      </c>
      <c r="D202" t="str">
        <v/>
      </c>
      <c r="E202" t="e">
        <v>#N/A</v>
      </c>
      <c r="F202" t="e">
        <v>#N/A</v>
      </c>
      <c r="G202" t="str">
        <v>ProjectnaamLocatie</v>
      </c>
      <c r="H202">
        <v>0</v>
      </c>
      <c r="I202">
        <v>0</v>
      </c>
      <c r="J202">
        <v>0</v>
      </c>
      <c r="K202" t="str">
        <v/>
      </c>
      <c r="L202" t="str">
        <v/>
      </c>
      <c r="M202" s="3" t="str">
        <v/>
      </c>
      <c r="N202" s="3">
        <v>0</v>
      </c>
    </row>
    <row r="203" spans="1:14" x14ac:dyDescent="0.2">
      <c r="A203" t="e">
        <v>#N/A</v>
      </c>
      <c r="B203" t="e">
        <v>#N/A</v>
      </c>
      <c r="C203" t="str">
        <v/>
      </c>
      <c r="D203" t="str">
        <v/>
      </c>
      <c r="E203" t="e">
        <v>#N/A</v>
      </c>
      <c r="F203" t="e">
        <v>#N/A</v>
      </c>
      <c r="G203" t="str">
        <v>ProjectnaamLocatie</v>
      </c>
      <c r="H203">
        <v>0</v>
      </c>
      <c r="I203">
        <v>0</v>
      </c>
      <c r="J203">
        <v>0</v>
      </c>
      <c r="K203" t="str">
        <v/>
      </c>
      <c r="L203" t="str">
        <v/>
      </c>
      <c r="M203" s="3" t="str">
        <v/>
      </c>
      <c r="N203" s="3">
        <v>0</v>
      </c>
    </row>
    <row r="204" spans="1:14" x14ac:dyDescent="0.2">
      <c r="A204" t="e">
        <v>#N/A</v>
      </c>
      <c r="B204" t="e">
        <v>#N/A</v>
      </c>
      <c r="C204" t="str">
        <v/>
      </c>
      <c r="D204" t="str">
        <v/>
      </c>
      <c r="E204" t="e">
        <v>#N/A</v>
      </c>
      <c r="F204" t="e">
        <v>#N/A</v>
      </c>
      <c r="G204" t="str">
        <v>ProjectnaamLocatie</v>
      </c>
      <c r="H204">
        <v>0</v>
      </c>
      <c r="I204">
        <v>0</v>
      </c>
      <c r="J204">
        <v>0</v>
      </c>
      <c r="K204" t="str">
        <v/>
      </c>
      <c r="L204" t="str">
        <v/>
      </c>
      <c r="M204" s="3" t="str">
        <v/>
      </c>
      <c r="N204" s="3">
        <v>0</v>
      </c>
    </row>
    <row r="205" spans="1:14" x14ac:dyDescent="0.2">
      <c r="A205" t="e">
        <v>#N/A</v>
      </c>
      <c r="B205" t="e">
        <v>#N/A</v>
      </c>
      <c r="C205" t="str">
        <v/>
      </c>
      <c r="D205" t="str">
        <v/>
      </c>
      <c r="E205" t="e">
        <v>#N/A</v>
      </c>
      <c r="F205" t="e">
        <v>#N/A</v>
      </c>
      <c r="G205" t="str">
        <v>ProjectnaamLocatie</v>
      </c>
      <c r="H205">
        <v>0</v>
      </c>
      <c r="I205">
        <v>0</v>
      </c>
      <c r="J205">
        <v>0</v>
      </c>
      <c r="K205" t="str">
        <v/>
      </c>
      <c r="L205" t="str">
        <v/>
      </c>
      <c r="M205" s="3" t="str">
        <v/>
      </c>
      <c r="N205" s="3">
        <v>0</v>
      </c>
    </row>
    <row r="206" spans="1:14" x14ac:dyDescent="0.2">
      <c r="A206" t="e">
        <v>#N/A</v>
      </c>
      <c r="B206" t="e">
        <v>#N/A</v>
      </c>
      <c r="C206" t="str">
        <v/>
      </c>
      <c r="D206" t="str">
        <v/>
      </c>
      <c r="E206" t="e">
        <v>#N/A</v>
      </c>
      <c r="F206" t="e">
        <v>#N/A</v>
      </c>
      <c r="G206" t="str">
        <v>ProjectnaamLocatie</v>
      </c>
      <c r="H206">
        <v>0</v>
      </c>
      <c r="I206">
        <v>0</v>
      </c>
      <c r="J206">
        <v>0</v>
      </c>
      <c r="K206" t="str">
        <v/>
      </c>
      <c r="L206" t="str">
        <v/>
      </c>
      <c r="M206" s="3" t="str">
        <v/>
      </c>
      <c r="N206" s="3">
        <v>0</v>
      </c>
    </row>
    <row r="207" spans="1:14" x14ac:dyDescent="0.2">
      <c r="A207" t="e">
        <v>#N/A</v>
      </c>
      <c r="B207" t="e">
        <v>#N/A</v>
      </c>
      <c r="C207" t="str">
        <v/>
      </c>
      <c r="D207" t="str">
        <v/>
      </c>
      <c r="E207" t="e">
        <v>#N/A</v>
      </c>
      <c r="F207" t="e">
        <v>#N/A</v>
      </c>
      <c r="G207" t="str">
        <v>ProjectnaamLocatie</v>
      </c>
      <c r="H207">
        <v>0</v>
      </c>
      <c r="I207">
        <v>0</v>
      </c>
      <c r="J207">
        <v>0</v>
      </c>
      <c r="K207" t="str">
        <v/>
      </c>
      <c r="L207" t="str">
        <v/>
      </c>
      <c r="M207" s="3" t="str">
        <v/>
      </c>
      <c r="N207" s="3">
        <v>0</v>
      </c>
    </row>
    <row r="208" spans="1:14" x14ac:dyDescent="0.2">
      <c r="A208" t="e">
        <v>#N/A</v>
      </c>
      <c r="B208" t="e">
        <v>#N/A</v>
      </c>
      <c r="C208" t="str">
        <v/>
      </c>
      <c r="D208" t="str">
        <v/>
      </c>
      <c r="E208" t="e">
        <v>#N/A</v>
      </c>
      <c r="F208" t="e">
        <v>#N/A</v>
      </c>
      <c r="G208" t="str">
        <v>ProjectnaamLocatie</v>
      </c>
      <c r="H208">
        <v>0</v>
      </c>
      <c r="I208">
        <v>0</v>
      </c>
      <c r="J208">
        <v>0</v>
      </c>
      <c r="K208" t="str">
        <v/>
      </c>
      <c r="L208" t="str">
        <v/>
      </c>
      <c r="M208" s="3" t="str">
        <v/>
      </c>
      <c r="N208" s="3">
        <v>0</v>
      </c>
    </row>
    <row r="209" spans="1:14" x14ac:dyDescent="0.2">
      <c r="A209" t="e">
        <v>#N/A</v>
      </c>
      <c r="B209" t="e">
        <v>#N/A</v>
      </c>
      <c r="C209" t="str">
        <v/>
      </c>
      <c r="D209" t="str">
        <v/>
      </c>
      <c r="E209" t="e">
        <v>#N/A</v>
      </c>
      <c r="F209" t="e">
        <v>#N/A</v>
      </c>
      <c r="G209" t="str">
        <v>ProjectnaamLocatie</v>
      </c>
      <c r="H209">
        <v>0</v>
      </c>
      <c r="I209">
        <v>0</v>
      </c>
      <c r="J209">
        <v>0</v>
      </c>
      <c r="K209" t="str">
        <v/>
      </c>
      <c r="L209" t="str">
        <v/>
      </c>
      <c r="M209" s="3" t="str">
        <v/>
      </c>
      <c r="N209" s="3">
        <v>0</v>
      </c>
    </row>
    <row r="210" spans="1:14" x14ac:dyDescent="0.2">
      <c r="A210" t="e">
        <v>#N/A</v>
      </c>
      <c r="B210" t="e">
        <v>#N/A</v>
      </c>
      <c r="C210" t="str">
        <v/>
      </c>
      <c r="D210" t="str">
        <v/>
      </c>
      <c r="E210" t="e">
        <v>#N/A</v>
      </c>
      <c r="F210" t="e">
        <v>#N/A</v>
      </c>
      <c r="G210" t="str">
        <v>ProjectnaamLocatie</v>
      </c>
      <c r="H210">
        <v>0</v>
      </c>
      <c r="I210">
        <v>0</v>
      </c>
      <c r="J210">
        <v>0</v>
      </c>
      <c r="K210" t="str">
        <v/>
      </c>
      <c r="L210" t="str">
        <v/>
      </c>
      <c r="M210" s="3" t="str">
        <v/>
      </c>
      <c r="N210" s="3">
        <v>0</v>
      </c>
    </row>
    <row r="211" spans="1:14" x14ac:dyDescent="0.2">
      <c r="A211" t="e">
        <v>#N/A</v>
      </c>
      <c r="B211" t="e">
        <v>#N/A</v>
      </c>
      <c r="C211" t="str">
        <v/>
      </c>
      <c r="D211" t="str">
        <v/>
      </c>
      <c r="E211" t="e">
        <v>#N/A</v>
      </c>
      <c r="F211" t="e">
        <v>#N/A</v>
      </c>
      <c r="G211" t="str">
        <v>ProjectnaamLocatie</v>
      </c>
      <c r="H211">
        <v>0</v>
      </c>
      <c r="I211">
        <v>0</v>
      </c>
      <c r="J211">
        <v>0</v>
      </c>
      <c r="K211" t="str">
        <v/>
      </c>
      <c r="L211" t="str">
        <v/>
      </c>
      <c r="M211" s="3" t="str">
        <v/>
      </c>
      <c r="N211" s="3">
        <v>0</v>
      </c>
    </row>
    <row r="212" spans="1:14" x14ac:dyDescent="0.2">
      <c r="A212" t="e">
        <v>#N/A</v>
      </c>
      <c r="B212" t="e">
        <v>#N/A</v>
      </c>
      <c r="C212" t="str">
        <v/>
      </c>
      <c r="D212" t="str">
        <v/>
      </c>
      <c r="E212" t="e">
        <v>#N/A</v>
      </c>
      <c r="F212" t="e">
        <v>#N/A</v>
      </c>
      <c r="G212" t="str">
        <v>ProjectnaamLocatie</v>
      </c>
      <c r="H212">
        <v>0</v>
      </c>
      <c r="I212">
        <v>0</v>
      </c>
      <c r="J212">
        <v>0</v>
      </c>
      <c r="K212" t="str">
        <v/>
      </c>
      <c r="L212" t="str">
        <v/>
      </c>
      <c r="M212" s="3" t="str">
        <v/>
      </c>
      <c r="N212" s="3">
        <v>0</v>
      </c>
    </row>
    <row r="213" spans="1:14" x14ac:dyDescent="0.2">
      <c r="A213" t="e">
        <v>#N/A</v>
      </c>
      <c r="B213" t="e">
        <v>#N/A</v>
      </c>
      <c r="C213" t="str">
        <v/>
      </c>
      <c r="D213" t="str">
        <v/>
      </c>
      <c r="E213" t="e">
        <v>#N/A</v>
      </c>
      <c r="F213" t="e">
        <v>#N/A</v>
      </c>
      <c r="G213" t="str">
        <v>ProjectnaamLocatie</v>
      </c>
      <c r="H213">
        <v>0</v>
      </c>
      <c r="I213">
        <v>0</v>
      </c>
      <c r="J213">
        <v>0</v>
      </c>
      <c r="K213" t="str">
        <v/>
      </c>
      <c r="L213" t="str">
        <v/>
      </c>
      <c r="M213" s="3" t="str">
        <v/>
      </c>
      <c r="N213" s="3">
        <v>0</v>
      </c>
    </row>
    <row r="214" spans="1:14" x14ac:dyDescent="0.2">
      <c r="A214" t="e">
        <v>#N/A</v>
      </c>
      <c r="B214" t="e">
        <v>#N/A</v>
      </c>
      <c r="C214" t="str">
        <v/>
      </c>
      <c r="D214" t="str">
        <v/>
      </c>
      <c r="E214" t="e">
        <v>#N/A</v>
      </c>
      <c r="F214" t="e">
        <v>#N/A</v>
      </c>
      <c r="G214" t="str">
        <v>ProjectnaamLocatie</v>
      </c>
      <c r="H214">
        <v>0</v>
      </c>
      <c r="I214">
        <v>0</v>
      </c>
      <c r="J214">
        <v>0</v>
      </c>
      <c r="K214" t="str">
        <v/>
      </c>
      <c r="L214" t="str">
        <v/>
      </c>
      <c r="M214" s="3" t="str">
        <v/>
      </c>
      <c r="N214" s="3">
        <v>0</v>
      </c>
    </row>
    <row r="215" spans="1:14" x14ac:dyDescent="0.2">
      <c r="A215" t="e">
        <v>#N/A</v>
      </c>
      <c r="B215" t="e">
        <v>#N/A</v>
      </c>
      <c r="C215" t="str">
        <v/>
      </c>
      <c r="D215" t="str">
        <v/>
      </c>
      <c r="E215" t="e">
        <v>#N/A</v>
      </c>
      <c r="F215" t="e">
        <v>#N/A</v>
      </c>
      <c r="G215" t="str">
        <v>ProjectnaamLocatie</v>
      </c>
      <c r="H215">
        <v>0</v>
      </c>
      <c r="I215">
        <v>0</v>
      </c>
      <c r="J215">
        <v>0</v>
      </c>
      <c r="K215" t="str">
        <v/>
      </c>
      <c r="L215" t="str">
        <v/>
      </c>
      <c r="M215" s="3" t="str">
        <v/>
      </c>
      <c r="N215" s="3">
        <v>0</v>
      </c>
    </row>
    <row r="216" spans="1:14" x14ac:dyDescent="0.2">
      <c r="A216" t="e">
        <v>#N/A</v>
      </c>
      <c r="B216" t="e">
        <v>#N/A</v>
      </c>
      <c r="C216" t="str">
        <v/>
      </c>
      <c r="D216" t="str">
        <v/>
      </c>
      <c r="E216" t="e">
        <v>#N/A</v>
      </c>
      <c r="F216" t="e">
        <v>#N/A</v>
      </c>
      <c r="G216" t="str">
        <v>ProjectnaamLocatie</v>
      </c>
      <c r="H216">
        <v>0</v>
      </c>
      <c r="I216">
        <v>0</v>
      </c>
      <c r="J216">
        <v>0</v>
      </c>
      <c r="K216" t="str">
        <v/>
      </c>
      <c r="L216" t="str">
        <v/>
      </c>
      <c r="M216" s="3" t="str">
        <v/>
      </c>
      <c r="N216" s="3">
        <v>0</v>
      </c>
    </row>
    <row r="217" spans="1:14" x14ac:dyDescent="0.2">
      <c r="A217" t="e">
        <v>#N/A</v>
      </c>
      <c r="B217" t="e">
        <v>#N/A</v>
      </c>
      <c r="C217" t="str">
        <v/>
      </c>
      <c r="D217" t="str">
        <v/>
      </c>
      <c r="E217" t="e">
        <v>#N/A</v>
      </c>
      <c r="F217" t="e">
        <v>#N/A</v>
      </c>
      <c r="G217" t="str">
        <v>ProjectnaamLocatie</v>
      </c>
      <c r="H217">
        <v>0</v>
      </c>
      <c r="I217">
        <v>0</v>
      </c>
      <c r="J217">
        <v>0</v>
      </c>
      <c r="K217" t="str">
        <v/>
      </c>
      <c r="L217" t="str">
        <v/>
      </c>
      <c r="M217" s="3" t="str">
        <v/>
      </c>
      <c r="N217" s="3">
        <v>0</v>
      </c>
    </row>
    <row r="218" spans="1:14" x14ac:dyDescent="0.2">
      <c r="A218" t="e">
        <v>#N/A</v>
      </c>
      <c r="B218" t="e">
        <v>#N/A</v>
      </c>
      <c r="C218" t="str">
        <v/>
      </c>
      <c r="D218" t="str">
        <v/>
      </c>
      <c r="E218" t="e">
        <v>#N/A</v>
      </c>
      <c r="F218" t="e">
        <v>#N/A</v>
      </c>
      <c r="G218" t="str">
        <v>ProjectnaamLocatie</v>
      </c>
      <c r="H218">
        <v>0</v>
      </c>
      <c r="I218">
        <v>0</v>
      </c>
      <c r="J218">
        <v>0</v>
      </c>
      <c r="K218" t="str">
        <v/>
      </c>
      <c r="L218" t="str">
        <v/>
      </c>
      <c r="M218" s="3" t="str">
        <v/>
      </c>
      <c r="N218" s="3">
        <v>0</v>
      </c>
    </row>
    <row r="219" spans="1:14" x14ac:dyDescent="0.2">
      <c r="A219" t="e">
        <v>#N/A</v>
      </c>
      <c r="B219" t="e">
        <v>#N/A</v>
      </c>
      <c r="C219" t="str">
        <v/>
      </c>
      <c r="D219" t="str">
        <v/>
      </c>
      <c r="E219" t="e">
        <v>#N/A</v>
      </c>
      <c r="F219" t="e">
        <v>#N/A</v>
      </c>
      <c r="G219" t="str">
        <v>ProjectnaamLocatie</v>
      </c>
      <c r="H219">
        <v>0</v>
      </c>
      <c r="I219">
        <v>0</v>
      </c>
      <c r="J219">
        <v>0</v>
      </c>
      <c r="K219" t="str">
        <v/>
      </c>
      <c r="L219" t="str">
        <v/>
      </c>
      <c r="M219" s="3" t="str">
        <v/>
      </c>
      <c r="N219" s="3">
        <v>0</v>
      </c>
    </row>
    <row r="220" spans="1:14" x14ac:dyDescent="0.2">
      <c r="A220" t="e">
        <v>#N/A</v>
      </c>
      <c r="B220" t="e">
        <v>#N/A</v>
      </c>
      <c r="C220" t="str">
        <v/>
      </c>
      <c r="D220" t="str">
        <v/>
      </c>
      <c r="E220" t="e">
        <v>#N/A</v>
      </c>
      <c r="F220" t="e">
        <v>#N/A</v>
      </c>
      <c r="G220" t="str">
        <v>ProjectnaamLocatie</v>
      </c>
      <c r="H220">
        <v>0</v>
      </c>
      <c r="I220">
        <v>0</v>
      </c>
      <c r="J220">
        <v>0</v>
      </c>
      <c r="K220" t="str">
        <v/>
      </c>
      <c r="L220" t="str">
        <v/>
      </c>
      <c r="M220" s="3" t="str">
        <v/>
      </c>
      <c r="N220" s="3">
        <v>0</v>
      </c>
    </row>
    <row r="221" spans="1:14" x14ac:dyDescent="0.2">
      <c r="A221" t="e">
        <v>#N/A</v>
      </c>
      <c r="B221" t="e">
        <v>#N/A</v>
      </c>
      <c r="C221" t="str">
        <v/>
      </c>
      <c r="D221" t="str">
        <v/>
      </c>
      <c r="E221" t="e">
        <v>#N/A</v>
      </c>
      <c r="F221" t="e">
        <v>#N/A</v>
      </c>
      <c r="G221" t="str">
        <v>ProjectnaamLocatie</v>
      </c>
      <c r="H221">
        <v>0</v>
      </c>
      <c r="I221">
        <v>0</v>
      </c>
      <c r="J221">
        <v>0</v>
      </c>
      <c r="K221" t="str">
        <v/>
      </c>
      <c r="L221" t="str">
        <v/>
      </c>
      <c r="M221" s="3" t="str">
        <v/>
      </c>
      <c r="N221" s="3">
        <v>0</v>
      </c>
    </row>
    <row r="222" spans="1:14" x14ac:dyDescent="0.2">
      <c r="A222" t="e">
        <v>#N/A</v>
      </c>
      <c r="B222" t="e">
        <v>#N/A</v>
      </c>
      <c r="C222" t="str">
        <v/>
      </c>
      <c r="D222" t="str">
        <v/>
      </c>
      <c r="E222" t="e">
        <v>#N/A</v>
      </c>
      <c r="F222" t="e">
        <v>#N/A</v>
      </c>
      <c r="G222" t="str">
        <v>ProjectnaamLocatie</v>
      </c>
      <c r="H222">
        <v>0</v>
      </c>
      <c r="I222">
        <v>0</v>
      </c>
      <c r="J222">
        <v>0</v>
      </c>
      <c r="K222" t="str">
        <v/>
      </c>
      <c r="L222" t="str">
        <v/>
      </c>
      <c r="M222" s="3" t="str">
        <v/>
      </c>
      <c r="N222" s="3">
        <v>0</v>
      </c>
    </row>
    <row r="223" spans="1:14" x14ac:dyDescent="0.2">
      <c r="A223" t="e">
        <v>#N/A</v>
      </c>
      <c r="B223" t="e">
        <v>#N/A</v>
      </c>
      <c r="C223" t="str">
        <v/>
      </c>
      <c r="D223" t="str">
        <v/>
      </c>
      <c r="E223" t="e">
        <v>#N/A</v>
      </c>
      <c r="F223" t="e">
        <v>#N/A</v>
      </c>
      <c r="G223" t="str">
        <v>ProjectnaamLocatie</v>
      </c>
      <c r="H223">
        <v>0</v>
      </c>
      <c r="I223">
        <v>0</v>
      </c>
      <c r="J223">
        <v>0</v>
      </c>
      <c r="K223" t="str">
        <v/>
      </c>
      <c r="L223" t="str">
        <v/>
      </c>
      <c r="M223" s="3" t="str">
        <v/>
      </c>
      <c r="N223" s="3">
        <v>0</v>
      </c>
    </row>
    <row r="224" spans="1:14" x14ac:dyDescent="0.2">
      <c r="A224" t="e">
        <v>#N/A</v>
      </c>
      <c r="B224" t="e">
        <v>#N/A</v>
      </c>
      <c r="C224" t="str">
        <v/>
      </c>
      <c r="D224" t="str">
        <v/>
      </c>
      <c r="E224" t="e">
        <v>#N/A</v>
      </c>
      <c r="F224" t="e">
        <v>#N/A</v>
      </c>
      <c r="G224" t="str">
        <v>ProjectnaamLocatie</v>
      </c>
      <c r="H224">
        <v>0</v>
      </c>
      <c r="I224">
        <v>0</v>
      </c>
      <c r="J224">
        <v>0</v>
      </c>
      <c r="K224" t="str">
        <v/>
      </c>
      <c r="L224" t="str">
        <v/>
      </c>
      <c r="M224" s="3" t="str">
        <v/>
      </c>
      <c r="N224" s="3">
        <v>0</v>
      </c>
    </row>
    <row r="225" spans="1:14" x14ac:dyDescent="0.2">
      <c r="A225" t="e">
        <v>#N/A</v>
      </c>
      <c r="B225" t="e">
        <v>#N/A</v>
      </c>
      <c r="C225" t="str">
        <v/>
      </c>
      <c r="D225" t="str">
        <v/>
      </c>
      <c r="E225" t="e">
        <v>#N/A</v>
      </c>
      <c r="F225" t="e">
        <v>#N/A</v>
      </c>
      <c r="G225" t="str">
        <v>ProjectnaamLocatie</v>
      </c>
      <c r="H225">
        <v>0</v>
      </c>
      <c r="I225">
        <v>0</v>
      </c>
      <c r="J225">
        <v>0</v>
      </c>
      <c r="K225" t="str">
        <v/>
      </c>
      <c r="L225" t="str">
        <v/>
      </c>
      <c r="M225" s="3" t="str">
        <v/>
      </c>
      <c r="N225" s="3">
        <v>0</v>
      </c>
    </row>
    <row r="226" spans="1:14" x14ac:dyDescent="0.2">
      <c r="A226" t="e">
        <v>#N/A</v>
      </c>
      <c r="B226" t="e">
        <v>#N/A</v>
      </c>
      <c r="C226" t="str">
        <v/>
      </c>
      <c r="D226" t="str">
        <v/>
      </c>
      <c r="E226" t="e">
        <v>#N/A</v>
      </c>
      <c r="F226" t="e">
        <v>#N/A</v>
      </c>
      <c r="G226" t="str">
        <v>ProjectnaamLocatie</v>
      </c>
      <c r="H226">
        <v>0</v>
      </c>
      <c r="I226">
        <v>0</v>
      </c>
      <c r="J226">
        <v>0</v>
      </c>
      <c r="K226" t="str">
        <v/>
      </c>
      <c r="L226" t="str">
        <v/>
      </c>
      <c r="M226" s="3" t="str">
        <v/>
      </c>
      <c r="N226" s="3">
        <v>0</v>
      </c>
    </row>
    <row r="227" spans="1:14" x14ac:dyDescent="0.2">
      <c r="A227" t="e">
        <v>#N/A</v>
      </c>
      <c r="B227" t="e">
        <v>#N/A</v>
      </c>
      <c r="C227" t="str">
        <v/>
      </c>
      <c r="D227" t="str">
        <v/>
      </c>
      <c r="E227" t="e">
        <v>#N/A</v>
      </c>
      <c r="F227" t="e">
        <v>#N/A</v>
      </c>
      <c r="G227" t="str">
        <v>ProjectnaamLocatie</v>
      </c>
      <c r="H227">
        <v>0</v>
      </c>
      <c r="I227">
        <v>0</v>
      </c>
      <c r="J227">
        <v>0</v>
      </c>
      <c r="K227" t="str">
        <v/>
      </c>
      <c r="L227" t="str">
        <v/>
      </c>
      <c r="M227" s="3" t="str">
        <v/>
      </c>
      <c r="N227" s="3">
        <v>0</v>
      </c>
    </row>
    <row r="228" spans="1:14" x14ac:dyDescent="0.2">
      <c r="A228" t="e">
        <v>#N/A</v>
      </c>
      <c r="B228" t="e">
        <v>#N/A</v>
      </c>
      <c r="C228" t="str">
        <v/>
      </c>
      <c r="D228" t="str">
        <v/>
      </c>
      <c r="E228" t="e">
        <v>#N/A</v>
      </c>
      <c r="F228" t="e">
        <v>#N/A</v>
      </c>
      <c r="G228" t="str">
        <v>ProjectnaamLocatie</v>
      </c>
      <c r="H228">
        <v>0</v>
      </c>
      <c r="I228">
        <v>0</v>
      </c>
      <c r="J228">
        <v>0</v>
      </c>
      <c r="K228" t="str">
        <v/>
      </c>
      <c r="L228" t="str">
        <v/>
      </c>
      <c r="M228" s="3" t="str">
        <v/>
      </c>
      <c r="N228" s="3">
        <v>0</v>
      </c>
    </row>
    <row r="229" spans="1:14" x14ac:dyDescent="0.2">
      <c r="A229" t="e">
        <v>#N/A</v>
      </c>
      <c r="B229" t="e">
        <v>#N/A</v>
      </c>
      <c r="C229" t="str">
        <v/>
      </c>
      <c r="D229" t="str">
        <v/>
      </c>
      <c r="E229" t="e">
        <v>#N/A</v>
      </c>
      <c r="F229" t="e">
        <v>#N/A</v>
      </c>
      <c r="G229" t="str">
        <v>ProjectnaamLocatie</v>
      </c>
      <c r="H229">
        <v>0</v>
      </c>
      <c r="I229">
        <v>0</v>
      </c>
      <c r="J229">
        <v>0</v>
      </c>
      <c r="K229" t="str">
        <v/>
      </c>
      <c r="L229" t="str">
        <v/>
      </c>
      <c r="M229" s="3" t="str">
        <v/>
      </c>
      <c r="N229" s="3">
        <v>0</v>
      </c>
    </row>
    <row r="230" spans="1:14" x14ac:dyDescent="0.2">
      <c r="A230" t="e">
        <v>#N/A</v>
      </c>
      <c r="B230" t="e">
        <v>#N/A</v>
      </c>
      <c r="C230" t="str">
        <v/>
      </c>
      <c r="D230" t="str">
        <v/>
      </c>
      <c r="E230" t="e">
        <v>#N/A</v>
      </c>
      <c r="F230" t="e">
        <v>#N/A</v>
      </c>
      <c r="G230" t="str">
        <v>ProjectnaamLocatie</v>
      </c>
      <c r="H230">
        <v>0</v>
      </c>
      <c r="I230">
        <v>0</v>
      </c>
      <c r="J230">
        <v>0</v>
      </c>
      <c r="K230" t="str">
        <v/>
      </c>
      <c r="L230" t="str">
        <v/>
      </c>
      <c r="M230" s="3" t="str">
        <v/>
      </c>
      <c r="N230" s="3">
        <v>0</v>
      </c>
    </row>
    <row r="231" spans="1:14" x14ac:dyDescent="0.2">
      <c r="A231" t="e">
        <v>#N/A</v>
      </c>
      <c r="B231" t="e">
        <v>#N/A</v>
      </c>
      <c r="C231" t="str">
        <v/>
      </c>
      <c r="D231" t="str">
        <v/>
      </c>
      <c r="E231" t="e">
        <v>#N/A</v>
      </c>
      <c r="F231" t="e">
        <v>#N/A</v>
      </c>
      <c r="G231" t="str">
        <v>ProjectnaamLocatie</v>
      </c>
      <c r="H231">
        <v>0</v>
      </c>
      <c r="I231">
        <v>0</v>
      </c>
      <c r="J231">
        <v>0</v>
      </c>
      <c r="K231" t="str">
        <v/>
      </c>
      <c r="L231" t="str">
        <v/>
      </c>
      <c r="M231" s="3" t="str">
        <v/>
      </c>
      <c r="N231" s="3">
        <v>0</v>
      </c>
    </row>
    <row r="232" spans="1:14" x14ac:dyDescent="0.2">
      <c r="A232" t="e">
        <v>#N/A</v>
      </c>
      <c r="B232" t="e">
        <v>#N/A</v>
      </c>
      <c r="C232" t="str">
        <v/>
      </c>
      <c r="D232" t="str">
        <v/>
      </c>
      <c r="E232" t="e">
        <v>#N/A</v>
      </c>
      <c r="F232" t="e">
        <v>#N/A</v>
      </c>
      <c r="G232" t="str">
        <v>ProjectnaamLocatie</v>
      </c>
      <c r="H232">
        <v>0</v>
      </c>
      <c r="I232">
        <v>0</v>
      </c>
      <c r="J232">
        <v>0</v>
      </c>
      <c r="K232" t="str">
        <v/>
      </c>
      <c r="L232" t="str">
        <v/>
      </c>
      <c r="M232" s="3" t="str">
        <v/>
      </c>
      <c r="N232" s="3">
        <v>0</v>
      </c>
    </row>
    <row r="233" spans="1:14" x14ac:dyDescent="0.2">
      <c r="A233" t="e">
        <v>#N/A</v>
      </c>
      <c r="B233" t="e">
        <v>#N/A</v>
      </c>
      <c r="C233" t="str">
        <v/>
      </c>
      <c r="D233" t="str">
        <v/>
      </c>
      <c r="E233" t="e">
        <v>#N/A</v>
      </c>
      <c r="F233" t="e">
        <v>#N/A</v>
      </c>
      <c r="G233" t="str">
        <v>ProjectnaamLocatie</v>
      </c>
      <c r="H233">
        <v>0</v>
      </c>
      <c r="I233">
        <v>0</v>
      </c>
      <c r="J233">
        <v>0</v>
      </c>
      <c r="K233" t="str">
        <v/>
      </c>
      <c r="L233" t="str">
        <v/>
      </c>
      <c r="M233" s="3" t="str">
        <v/>
      </c>
      <c r="N233" s="3">
        <v>0</v>
      </c>
    </row>
    <row r="234" spans="1:14" x14ac:dyDescent="0.2">
      <c r="A234" t="e">
        <v>#N/A</v>
      </c>
      <c r="B234" t="e">
        <v>#N/A</v>
      </c>
      <c r="C234" t="str">
        <v/>
      </c>
      <c r="D234" t="str">
        <v/>
      </c>
      <c r="E234" t="e">
        <v>#N/A</v>
      </c>
      <c r="F234" t="e">
        <v>#N/A</v>
      </c>
      <c r="G234" t="str">
        <v>ProjectnaamLocatie</v>
      </c>
      <c r="H234">
        <v>0</v>
      </c>
      <c r="I234">
        <v>0</v>
      </c>
      <c r="J234">
        <v>0</v>
      </c>
      <c r="K234" t="str">
        <v/>
      </c>
      <c r="L234" t="str">
        <v/>
      </c>
      <c r="M234" s="3" t="str">
        <v/>
      </c>
      <c r="N234" s="3">
        <v>0</v>
      </c>
    </row>
    <row r="235" spans="1:14" x14ac:dyDescent="0.2">
      <c r="A235" t="e">
        <v>#N/A</v>
      </c>
      <c r="B235" t="e">
        <v>#N/A</v>
      </c>
      <c r="C235" t="str">
        <v/>
      </c>
      <c r="D235" t="str">
        <v/>
      </c>
      <c r="E235" t="e">
        <v>#N/A</v>
      </c>
      <c r="F235" t="e">
        <v>#N/A</v>
      </c>
      <c r="G235" t="str">
        <v>ProjectnaamLocatie</v>
      </c>
      <c r="H235">
        <v>0</v>
      </c>
      <c r="I235">
        <v>0</v>
      </c>
      <c r="J235">
        <v>0</v>
      </c>
      <c r="K235" t="str">
        <v/>
      </c>
      <c r="L235" t="str">
        <v/>
      </c>
      <c r="M235" s="3" t="str">
        <v/>
      </c>
      <c r="N235" s="3">
        <v>0</v>
      </c>
    </row>
    <row r="236" spans="1:14" x14ac:dyDescent="0.2">
      <c r="A236" t="e">
        <v>#N/A</v>
      </c>
      <c r="B236" t="e">
        <v>#N/A</v>
      </c>
      <c r="C236" t="str">
        <v/>
      </c>
      <c r="D236" t="str">
        <v/>
      </c>
      <c r="E236" t="e">
        <v>#N/A</v>
      </c>
      <c r="F236" t="e">
        <v>#N/A</v>
      </c>
      <c r="G236" t="str">
        <v>ProjectnaamLocatie</v>
      </c>
      <c r="H236">
        <v>0</v>
      </c>
      <c r="I236">
        <v>0</v>
      </c>
      <c r="J236">
        <v>0</v>
      </c>
      <c r="K236" t="str">
        <v/>
      </c>
      <c r="L236" t="str">
        <v/>
      </c>
      <c r="M236" s="3" t="str">
        <v/>
      </c>
      <c r="N236" s="3">
        <v>0</v>
      </c>
    </row>
    <row r="237" spans="1:14" x14ac:dyDescent="0.2">
      <c r="A237" t="e">
        <v>#N/A</v>
      </c>
      <c r="B237" t="e">
        <v>#N/A</v>
      </c>
      <c r="C237" t="str">
        <v/>
      </c>
      <c r="D237" t="str">
        <v/>
      </c>
      <c r="E237" t="e">
        <v>#N/A</v>
      </c>
      <c r="F237" t="e">
        <v>#N/A</v>
      </c>
      <c r="G237" t="str">
        <v>ProjectnaamLocatie</v>
      </c>
      <c r="H237">
        <v>0</v>
      </c>
      <c r="I237">
        <v>0</v>
      </c>
      <c r="J237">
        <v>0</v>
      </c>
      <c r="K237" t="str">
        <v/>
      </c>
      <c r="L237" t="str">
        <v/>
      </c>
      <c r="M237" s="3" t="str">
        <v/>
      </c>
      <c r="N237" s="3">
        <v>0</v>
      </c>
    </row>
    <row r="238" spans="1:14" x14ac:dyDescent="0.2">
      <c r="A238" t="e">
        <v>#N/A</v>
      </c>
      <c r="B238" t="e">
        <v>#N/A</v>
      </c>
      <c r="C238" t="str">
        <v/>
      </c>
      <c r="D238" t="str">
        <v/>
      </c>
      <c r="E238" t="e">
        <v>#N/A</v>
      </c>
      <c r="F238" t="e">
        <v>#N/A</v>
      </c>
      <c r="G238" t="str">
        <v>ProjectnaamLocatie</v>
      </c>
      <c r="H238">
        <v>0</v>
      </c>
      <c r="I238">
        <v>0</v>
      </c>
      <c r="J238">
        <v>0</v>
      </c>
      <c r="K238" t="str">
        <v/>
      </c>
      <c r="L238" t="str">
        <v/>
      </c>
      <c r="M238" s="3" t="str">
        <v/>
      </c>
      <c r="N238" s="3">
        <v>0</v>
      </c>
    </row>
    <row r="239" spans="1:14" x14ac:dyDescent="0.2">
      <c r="A239" t="e">
        <v>#N/A</v>
      </c>
      <c r="B239" t="e">
        <v>#N/A</v>
      </c>
      <c r="C239" t="str">
        <v/>
      </c>
      <c r="D239" t="str">
        <v/>
      </c>
      <c r="E239" t="e">
        <v>#N/A</v>
      </c>
      <c r="F239" t="e">
        <v>#N/A</v>
      </c>
      <c r="G239" t="str">
        <v>ProjectnaamLocatie</v>
      </c>
      <c r="H239">
        <v>0</v>
      </c>
      <c r="I239">
        <v>0</v>
      </c>
      <c r="J239">
        <v>0</v>
      </c>
      <c r="K239" t="str">
        <v/>
      </c>
      <c r="L239" t="str">
        <v/>
      </c>
      <c r="M239" s="3" t="str">
        <v/>
      </c>
      <c r="N239" s="3">
        <v>0</v>
      </c>
    </row>
    <row r="240" spans="1:14" x14ac:dyDescent="0.2">
      <c r="A240" t="e">
        <v>#N/A</v>
      </c>
      <c r="B240" t="e">
        <v>#N/A</v>
      </c>
      <c r="C240" t="str">
        <v/>
      </c>
      <c r="D240" t="str">
        <v/>
      </c>
      <c r="E240" t="e">
        <v>#N/A</v>
      </c>
      <c r="F240" t="e">
        <v>#N/A</v>
      </c>
      <c r="G240" t="str">
        <v>ProjectnaamLocatie</v>
      </c>
      <c r="H240">
        <v>0</v>
      </c>
      <c r="I240">
        <v>0</v>
      </c>
      <c r="J240">
        <v>0</v>
      </c>
      <c r="K240" t="str">
        <v/>
      </c>
      <c r="L240" t="str">
        <v/>
      </c>
      <c r="M240" s="3" t="str">
        <v/>
      </c>
      <c r="N240" s="3">
        <v>0</v>
      </c>
    </row>
    <row r="241" spans="1:14" x14ac:dyDescent="0.2">
      <c r="A241" t="e">
        <v>#N/A</v>
      </c>
      <c r="B241" t="e">
        <v>#N/A</v>
      </c>
      <c r="C241" t="str">
        <v/>
      </c>
      <c r="D241" t="str">
        <v/>
      </c>
      <c r="E241" t="e">
        <v>#N/A</v>
      </c>
      <c r="F241" t="e">
        <v>#N/A</v>
      </c>
      <c r="G241" t="str">
        <v>ProjectnaamLocatie</v>
      </c>
      <c r="H241">
        <v>0</v>
      </c>
      <c r="I241">
        <v>0</v>
      </c>
      <c r="J241">
        <v>0</v>
      </c>
      <c r="K241" t="str">
        <v/>
      </c>
      <c r="L241" t="str">
        <v/>
      </c>
      <c r="M241" s="3" t="str">
        <v/>
      </c>
      <c r="N241" s="3">
        <v>0</v>
      </c>
    </row>
    <row r="242" spans="1:14" x14ac:dyDescent="0.2">
      <c r="A242" t="e">
        <v>#N/A</v>
      </c>
      <c r="B242" t="e">
        <v>#N/A</v>
      </c>
      <c r="C242" t="str">
        <v/>
      </c>
      <c r="D242" t="str">
        <v/>
      </c>
      <c r="E242" t="e">
        <v>#N/A</v>
      </c>
      <c r="F242" t="e">
        <v>#N/A</v>
      </c>
      <c r="G242" t="str">
        <v>ProjectnaamLocatie</v>
      </c>
      <c r="H242">
        <v>0</v>
      </c>
      <c r="I242">
        <v>0</v>
      </c>
      <c r="J242">
        <v>0</v>
      </c>
      <c r="K242" t="str">
        <v/>
      </c>
      <c r="L242" t="str">
        <v/>
      </c>
      <c r="M242" s="3" t="str">
        <v/>
      </c>
      <c r="N242" s="3">
        <v>0</v>
      </c>
    </row>
    <row r="243" spans="1:14" x14ac:dyDescent="0.2">
      <c r="A243" t="e">
        <v>#N/A</v>
      </c>
      <c r="B243" t="e">
        <v>#N/A</v>
      </c>
      <c r="C243" t="str">
        <v/>
      </c>
      <c r="D243" t="str">
        <v/>
      </c>
      <c r="E243" t="e">
        <v>#N/A</v>
      </c>
      <c r="F243" t="e">
        <v>#N/A</v>
      </c>
      <c r="G243" t="str">
        <v>ProjectnaamLocatie</v>
      </c>
      <c r="H243">
        <v>0</v>
      </c>
      <c r="I243">
        <v>0</v>
      </c>
      <c r="J243">
        <v>0</v>
      </c>
      <c r="K243" t="str">
        <v/>
      </c>
      <c r="L243" t="str">
        <v/>
      </c>
      <c r="M243" s="3" t="str">
        <v/>
      </c>
      <c r="N243" s="3">
        <v>0</v>
      </c>
    </row>
    <row r="244" spans="1:14" x14ac:dyDescent="0.2">
      <c r="A244" t="e">
        <v>#N/A</v>
      </c>
      <c r="B244" t="e">
        <v>#N/A</v>
      </c>
      <c r="C244" t="str">
        <v/>
      </c>
      <c r="D244" t="str">
        <v/>
      </c>
      <c r="E244" t="e">
        <v>#N/A</v>
      </c>
      <c r="F244" t="e">
        <v>#N/A</v>
      </c>
      <c r="G244" t="str">
        <v>ProjectnaamLocatie</v>
      </c>
      <c r="H244">
        <v>0</v>
      </c>
      <c r="I244">
        <v>0</v>
      </c>
      <c r="J244">
        <v>0</v>
      </c>
      <c r="K244" t="str">
        <v/>
      </c>
      <c r="L244" t="str">
        <v/>
      </c>
      <c r="M244" s="3" t="str">
        <v/>
      </c>
      <c r="N244" s="3">
        <v>0</v>
      </c>
    </row>
    <row r="245" spans="1:14" x14ac:dyDescent="0.2">
      <c r="A245" t="e">
        <v>#N/A</v>
      </c>
      <c r="B245" t="e">
        <v>#N/A</v>
      </c>
      <c r="C245" t="str">
        <v/>
      </c>
      <c r="D245" t="str">
        <v/>
      </c>
      <c r="E245" t="e">
        <v>#N/A</v>
      </c>
      <c r="F245" t="e">
        <v>#N/A</v>
      </c>
      <c r="G245" t="str">
        <v>ProjectnaamLocatie</v>
      </c>
      <c r="H245">
        <v>0</v>
      </c>
      <c r="I245">
        <v>0</v>
      </c>
      <c r="J245">
        <v>0</v>
      </c>
      <c r="K245" t="str">
        <v/>
      </c>
      <c r="L245" t="str">
        <v/>
      </c>
      <c r="M245" s="3" t="str">
        <v/>
      </c>
      <c r="N245" s="3">
        <v>0</v>
      </c>
    </row>
    <row r="246" spans="1:14" x14ac:dyDescent="0.2">
      <c r="A246" t="e">
        <v>#N/A</v>
      </c>
      <c r="B246" t="e">
        <v>#N/A</v>
      </c>
      <c r="C246" t="str">
        <v/>
      </c>
      <c r="D246" t="str">
        <v/>
      </c>
      <c r="E246" t="e">
        <v>#N/A</v>
      </c>
      <c r="F246" t="e">
        <v>#N/A</v>
      </c>
      <c r="G246" t="str">
        <v>ProjectnaamLocatie</v>
      </c>
      <c r="H246">
        <v>0</v>
      </c>
      <c r="I246">
        <v>0</v>
      </c>
      <c r="J246">
        <v>0</v>
      </c>
      <c r="K246" t="str">
        <v/>
      </c>
      <c r="L246" t="str">
        <v/>
      </c>
      <c r="M246" s="3" t="str">
        <v/>
      </c>
      <c r="N246" s="3">
        <v>0</v>
      </c>
    </row>
    <row r="247" spans="1:14" x14ac:dyDescent="0.2">
      <c r="A247" t="e">
        <v>#N/A</v>
      </c>
      <c r="B247" t="e">
        <v>#N/A</v>
      </c>
      <c r="C247" t="str">
        <v/>
      </c>
      <c r="D247" t="str">
        <v/>
      </c>
      <c r="E247" t="e">
        <v>#N/A</v>
      </c>
      <c r="F247" t="e">
        <v>#N/A</v>
      </c>
      <c r="G247" t="str">
        <v>ProjectnaamLocatie</v>
      </c>
      <c r="H247">
        <v>0</v>
      </c>
      <c r="I247">
        <v>0</v>
      </c>
      <c r="J247">
        <v>0</v>
      </c>
      <c r="K247" t="str">
        <v/>
      </c>
      <c r="L247" t="str">
        <v/>
      </c>
      <c r="M247" s="3" t="str">
        <v/>
      </c>
      <c r="N247" s="3">
        <v>0</v>
      </c>
    </row>
    <row r="248" spans="1:14" x14ac:dyDescent="0.2">
      <c r="A248" t="e">
        <v>#N/A</v>
      </c>
      <c r="B248" t="e">
        <v>#N/A</v>
      </c>
      <c r="C248" t="str">
        <v/>
      </c>
      <c r="D248" t="str">
        <v/>
      </c>
      <c r="E248" t="e">
        <v>#N/A</v>
      </c>
      <c r="F248" t="e">
        <v>#N/A</v>
      </c>
      <c r="G248" t="str">
        <v>ProjectnaamLocatie</v>
      </c>
      <c r="H248">
        <v>0</v>
      </c>
      <c r="I248">
        <v>0</v>
      </c>
      <c r="J248">
        <v>0</v>
      </c>
      <c r="K248" t="str">
        <v/>
      </c>
      <c r="L248" t="str">
        <v/>
      </c>
      <c r="M248" s="3" t="str">
        <v/>
      </c>
      <c r="N248" s="3">
        <v>0</v>
      </c>
    </row>
    <row r="249" spans="1:14" x14ac:dyDescent="0.2">
      <c r="A249" t="e">
        <v>#N/A</v>
      </c>
      <c r="B249" t="e">
        <v>#N/A</v>
      </c>
      <c r="C249" t="str">
        <v/>
      </c>
      <c r="D249" t="str">
        <v/>
      </c>
      <c r="E249" t="e">
        <v>#N/A</v>
      </c>
      <c r="F249" t="e">
        <v>#N/A</v>
      </c>
      <c r="G249" t="str">
        <v>ProjectnaamLocatie</v>
      </c>
      <c r="H249">
        <v>0</v>
      </c>
      <c r="I249">
        <v>0</v>
      </c>
      <c r="J249">
        <v>0</v>
      </c>
      <c r="K249" t="str">
        <v/>
      </c>
      <c r="L249" t="str">
        <v/>
      </c>
      <c r="M249" s="3" t="str">
        <v/>
      </c>
      <c r="N249" s="3">
        <v>0</v>
      </c>
    </row>
    <row r="250" spans="1:14" x14ac:dyDescent="0.2">
      <c r="A250" t="e">
        <v>#N/A</v>
      </c>
      <c r="B250" t="e">
        <v>#N/A</v>
      </c>
      <c r="C250" t="str">
        <v/>
      </c>
      <c r="D250" t="str">
        <v/>
      </c>
      <c r="E250" t="e">
        <v>#N/A</v>
      </c>
      <c r="F250" t="e">
        <v>#N/A</v>
      </c>
      <c r="G250" t="str">
        <v>ProjectnaamLocatie</v>
      </c>
      <c r="H250">
        <v>0</v>
      </c>
      <c r="I250">
        <v>0</v>
      </c>
      <c r="J250">
        <v>0</v>
      </c>
      <c r="K250" t="str">
        <v/>
      </c>
      <c r="L250" t="str">
        <v/>
      </c>
      <c r="M250" s="3" t="str">
        <v/>
      </c>
      <c r="N250" s="3">
        <v>0</v>
      </c>
    </row>
    <row r="251" spans="1:14" x14ac:dyDescent="0.2">
      <c r="A251" t="e">
        <v>#N/A</v>
      </c>
      <c r="B251" t="e">
        <v>#N/A</v>
      </c>
      <c r="C251" t="str">
        <v/>
      </c>
      <c r="D251" t="str">
        <v/>
      </c>
      <c r="E251" t="e">
        <v>#N/A</v>
      </c>
      <c r="F251" t="e">
        <v>#N/A</v>
      </c>
      <c r="G251" t="str">
        <v>ProjectnaamLocatie</v>
      </c>
      <c r="H251">
        <v>0</v>
      </c>
      <c r="I251">
        <v>0</v>
      </c>
      <c r="J251">
        <v>0</v>
      </c>
      <c r="K251" t="str">
        <v/>
      </c>
      <c r="L251" t="str">
        <v/>
      </c>
      <c r="M251" s="3" t="str">
        <v/>
      </c>
      <c r="N251" s="3">
        <v>0</v>
      </c>
    </row>
  </sheetData>
  <sheetProtection algorithmName="SHA-512" hashValue="r2CQxwnWxV6kM5CQTGJFCwRTEwCOKtMUkQq5yAy5B3jXxFqxEORfKBjy710FzpmY5Mu3fAQJdqBdyX7+OtowOA==" saltValue="VNjrw2ela7E3Uvg9qI7pJQ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DF3F2-31FD-4FF2-9EB7-AF5EDC25212A}">
  <sheetPr codeName="Blad12"/>
  <dimension ref="A1"/>
  <sheetViews>
    <sheetView workbookViewId="0">
      <selection activeCell="G23" sqref="G22:G23"/>
    </sheetView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302B9-B06D-4AD0-A187-3C0267045D9C}">
  <sheetPr codeName="Blad13"/>
  <dimension ref="A1:N2"/>
  <sheetViews>
    <sheetView topLeftCell="D1" workbookViewId="0">
      <selection activeCell="G23" sqref="G22:G23"/>
    </sheetView>
  </sheetViews>
  <sheetFormatPr defaultRowHeight="14.25" x14ac:dyDescent="0.2"/>
  <cols>
    <col min="1" max="1" width="9.375" bestFit="1" customWidth="1"/>
    <col min="2" max="2" width="14.5" bestFit="1" customWidth="1"/>
    <col min="3" max="3" width="3.875" bestFit="1" customWidth="1"/>
    <col min="4" max="4" width="29.125" bestFit="1" customWidth="1"/>
    <col min="5" max="5" width="25.375" bestFit="1" customWidth="1"/>
    <col min="6" max="6" width="24.625" bestFit="1" customWidth="1"/>
    <col min="7" max="7" width="51.125" bestFit="1" customWidth="1"/>
    <col min="8" max="8" width="52.875" customWidth="1"/>
    <col min="9" max="9" width="2.875" bestFit="1" customWidth="1"/>
    <col min="10" max="10" width="4.875" bestFit="1" customWidth="1"/>
    <col min="11" max="11" width="2.5" bestFit="1" customWidth="1"/>
    <col min="12" max="14" width="4.875" bestFit="1" customWidth="1"/>
  </cols>
  <sheetData>
    <row r="1" spans="1:14" x14ac:dyDescent="0.2">
      <c r="A1" t="s">
        <v>478</v>
      </c>
      <c r="B1" t="s">
        <v>252</v>
      </c>
      <c r="C1">
        <v>401</v>
      </c>
      <c r="D1" t="s">
        <v>375</v>
      </c>
      <c r="E1" t="s">
        <v>829</v>
      </c>
      <c r="F1" t="s">
        <v>828</v>
      </c>
      <c r="G1" t="s">
        <v>830</v>
      </c>
      <c r="H1" t="s">
        <v>834</v>
      </c>
      <c r="I1">
        <v>1</v>
      </c>
      <c r="J1">
        <v>1085</v>
      </c>
      <c r="K1" t="s">
        <v>393</v>
      </c>
      <c r="L1">
        <v>1519</v>
      </c>
      <c r="M1">
        <v>1519</v>
      </c>
      <c r="N1">
        <v>1085</v>
      </c>
    </row>
    <row r="2" spans="1:14" x14ac:dyDescent="0.2">
      <c r="A2" t="s">
        <v>478</v>
      </c>
      <c r="B2" t="s">
        <v>252</v>
      </c>
      <c r="C2">
        <v>402</v>
      </c>
      <c r="D2" t="s">
        <v>398</v>
      </c>
      <c r="E2" t="s">
        <v>831</v>
      </c>
      <c r="F2" t="s">
        <v>832</v>
      </c>
      <c r="G2" t="s">
        <v>833</v>
      </c>
      <c r="H2" t="s">
        <v>835</v>
      </c>
      <c r="I2">
        <v>50</v>
      </c>
      <c r="J2">
        <v>142</v>
      </c>
      <c r="K2" t="s">
        <v>395</v>
      </c>
      <c r="L2">
        <v>199</v>
      </c>
      <c r="M2">
        <v>9950</v>
      </c>
      <c r="N2">
        <v>7100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_ApprovalStatus xmlns="e41d139c-a727-46c4-83e2-a88da631c453">Draft</PH_ApprovalStatus>
    <PH_ApprovalComments xmlns="e41d139c-a727-46c4-83e2-a88da631c453" xsi:nil="true"/>
    <m9ab48ff457747d2978187f0c89531d3 xmlns="e41d139c-a727-46c4-83e2-a88da631c453">
      <Terms xmlns="http://schemas.microsoft.com/office/infopath/2007/PartnerControls"/>
    </m9ab48ff457747d2978187f0c89531d3>
    <lcf76f155ced4ddcb4097134ff3c332f xmlns="004555b9-8b2f-41bb-95f2-2c2f1271dc76">
      <Terms xmlns="http://schemas.microsoft.com/office/infopath/2007/PartnerControls"/>
    </lcf76f155ced4ddcb4097134ff3c332f>
    <TaxCatchAll xmlns="e41d139c-a727-46c4-83e2-a88da631c453" xsi:nil="true"/>
    <_dlc_DocId xmlns="e41d139c-a727-46c4-83e2-a88da631c453">AKEKJQ6P35SJ-1876329041-47217</_dlc_DocId>
    <_dlc_DocIdUrl xmlns="e41d139c-a727-46c4-83e2-a88da631c453">
      <Url>https://arcadiso365.sharepoint.com/teams/ch-103037594/_layouts/15/DocIdRedir.aspx?ID=AKEKJQ6P35SJ-1876329041-47217</Url>
      <Description>AKEKJQ6P35SJ-1876329041-47217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rcadis Document" ma:contentTypeID="0x010100B461F6A611BD4B3683134864140FA546008DCB1A88415ED6489E67CDFA9902624D" ma:contentTypeVersion="12" ma:contentTypeDescription=" " ma:contentTypeScope="" ma:versionID="aacc0ead3add27725585fc8112c96943">
  <xsd:schema xmlns:xsd="http://www.w3.org/2001/XMLSchema" xmlns:xs="http://www.w3.org/2001/XMLSchema" xmlns:p="http://schemas.microsoft.com/office/2006/metadata/properties" xmlns:ns2="e41d139c-a727-46c4-83e2-a88da631c453" xmlns:ns3="004555b9-8b2f-41bb-95f2-2c2f1271dc76" targetNamespace="http://schemas.microsoft.com/office/2006/metadata/properties" ma:root="true" ma:fieldsID="6fed675bd547a504c7b7d64276b65668" ns2:_="" ns3:_="">
    <xsd:import namespace="e41d139c-a727-46c4-83e2-a88da631c453"/>
    <xsd:import namespace="004555b9-8b2f-41bb-95f2-2c2f1271dc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m9ab48ff457747d2978187f0c89531d3" minOccurs="0"/>
                <xsd:element ref="ns2:TaxCatchAll" minOccurs="0"/>
                <xsd:element ref="ns2:TaxCatchAllLabel" minOccurs="0"/>
                <xsd:element ref="ns2:PH_ApprovalStatus" minOccurs="0"/>
                <xsd:element ref="ns2:PH_ApprovalComment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d139c-a727-46c4-83e2-a88da631c4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ab48ff457747d2978187f0c89531d3" ma:index="11" nillable="true" ma:taxonomy="true" ma:internalName="m9ab48ff457747d2978187f0c89531d3" ma:taxonomyFieldName="PH_DocumentType" ma:displayName="Document type" ma:fieldId="{69ab48ff-4577-47d2-9781-87f0c89531d3}" ma:taxonomyMulti="true" ma:sspId="f35aeea7-e848-442f-a6c3-04e7a31ee3df" ma:termSetId="2be59371-a910-4df7-9b6b-b17e82a11a61" ma:anchorId="c38da1d8-d4e5-423a-8e02-92e13b7a269b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73bf5828-1cca-4a97-b957-ab037db027a6}" ma:internalName="TaxCatchAll" ma:showField="CatchAllData" ma:web="e41d139c-a727-46c4-83e2-a88da631c4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3bf5828-1cca-4a97-b957-ab037db027a6}" ma:internalName="TaxCatchAllLabel" ma:readOnly="true" ma:showField="CatchAllDataLabel" ma:web="e41d139c-a727-46c4-83e2-a88da631c4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H_ApprovalStatus" ma:index="15" nillable="true" ma:displayName="Approval Status" ma:default="Draft" ma:format="Dropdown" ma:hidden="true" ma:internalName="PH_ApprovalStatus" ma:readOnly="false">
      <xsd:simpleType>
        <xsd:restriction base="dms:Choice">
          <xsd:enumeration value="Draft"/>
          <xsd:enumeration value="Initializing"/>
          <xsd:enumeration value="Pending"/>
          <xsd:enumeration value="Pending Approval"/>
          <xsd:enumeration value="Pending Review"/>
          <xsd:enumeration value="Approved"/>
          <xsd:enumeration value="Rejected"/>
          <xsd:enumeration value="Review Approved"/>
          <xsd:enumeration value="Review Rejected"/>
          <xsd:enumeration value="Cancelled"/>
        </xsd:restriction>
      </xsd:simpleType>
    </xsd:element>
    <xsd:element name="PH_ApprovalComments" ma:index="17" nillable="true" ma:displayName="Approval Comments" ma:description="Approval Comments" ma:internalName="PH_ApprovalComment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555b9-8b2f-41bb-95f2-2c2f1271dc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B5A086-ECE6-49C5-8B96-5E7BD0D6FEF0}">
  <ds:schemaRefs>
    <ds:schemaRef ds:uri="http://www.w3.org/XML/1998/namespace"/>
    <ds:schemaRef ds:uri="http://schemas.microsoft.com/office/2006/documentManagement/types"/>
    <ds:schemaRef ds:uri="004555b9-8b2f-41bb-95f2-2c2f1271dc76"/>
    <ds:schemaRef ds:uri="http://schemas.microsoft.com/office/2006/metadata/properties"/>
    <ds:schemaRef ds:uri="http://purl.org/dc/elements/1.1/"/>
    <ds:schemaRef ds:uri="e41d139c-a727-46c4-83e2-a88da631c453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53C403B-A104-4B33-A2F9-BB6E0F9712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034EBB-368B-4B3F-B38E-6686A0839DE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47BD56A-2B81-4E3F-AEEE-C252A2003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1d139c-a727-46c4-83e2-a88da631c453"/>
    <ds:schemaRef ds:uri="004555b9-8b2f-41bb-95f2-2c2f1271dc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13</vt:i4>
      </vt:variant>
      <vt:variant>
        <vt:lpstr>Benoemde bereiken</vt:lpstr>
      </vt:variant>
      <vt:variant>
        <vt:i4>3</vt:i4>
      </vt:variant>
    </vt:vector>
  </HeadingPairs>
  <TitlesOfParts>
    <vt:vector size="16" baseType="lpstr">
      <vt:lpstr>Invulinstructies</vt:lpstr>
      <vt:lpstr>Algemene gegevens</vt:lpstr>
      <vt:lpstr>Projecten | Locaties</vt:lpstr>
      <vt:lpstr>Aanvraag</vt:lpstr>
      <vt:lpstr>Afronding aanvraag</vt:lpstr>
      <vt:lpstr>Besteding per project</vt:lpstr>
      <vt:lpstr>Menukaart</vt:lpstr>
      <vt:lpstr>lstOrganisaties</vt:lpstr>
      <vt:lpstr>Totaal</vt:lpstr>
      <vt:lpstr>Beoordeling</vt:lpstr>
      <vt:lpstr>Maatregelen</vt:lpstr>
      <vt:lpstr>Sheet1</vt:lpstr>
      <vt:lpstr>Sheet2</vt:lpstr>
      <vt:lpstr>rngMaatregelen</vt:lpstr>
      <vt:lpstr>rngOrganisatie</vt:lpstr>
      <vt:lpstr>rngProjectnaam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van Nyendaal | Prodoc</dc:creator>
  <cp:lastModifiedBy>Houweling, A.J. (Adriaan) - DGMo</cp:lastModifiedBy>
  <cp:lastPrinted>2024-11-19T12:14:12Z</cp:lastPrinted>
  <dcterms:created xsi:type="dcterms:W3CDTF">2024-10-28T16:03:51Z</dcterms:created>
  <dcterms:modified xsi:type="dcterms:W3CDTF">2026-06-16T13:52:17Z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0x010100B461F6A611BD4B3683134864140FA546008DCB1A88415ED6489E67CDFA9902624D</vt:lpwstr>
  </property>
  <property fmtid="{D5CDD505-2E9C-101B-9397-08002B2CF9AE}" pid="3" name="_dlc_DocIdItemGuid">
    <vt:lpwstr>6bbfce6c-793c-4390-8ae0-9674a7411801</vt:lpwstr>
  </property>
  <property fmtid="{D5CDD505-2E9C-101B-9397-08002B2CF9AE}" pid="4" name="MediaServiceImageTags">
    <vt:lpwstr/>
  </property>
  <property fmtid="{D5CDD505-2E9C-101B-9397-08002B2CF9AE}" pid="5" name="PH_DocumentType">
    <vt:lpwstr/>
  </property>
</Properties>
</file>